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kuliah\SKRIPSI\ARCHVE\Data Mentah Pendukung Artikel Ilmiah\"/>
    </mc:Choice>
  </mc:AlternateContent>
  <bookViews>
    <workbookView xWindow="0" yWindow="0" windowWidth="20490" windowHeight="7635"/>
  </bookViews>
  <sheets>
    <sheet name="PERHITUNGAN" sheetId="1" r:id="rId1"/>
    <sheet name="KETERANGAN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I3" i="1"/>
  <c r="L3" i="1"/>
  <c r="N3" i="1"/>
  <c r="Q3" i="1"/>
  <c r="T3" i="1"/>
  <c r="V3" i="1"/>
  <c r="X3" i="1" s="1"/>
  <c r="F4" i="1"/>
  <c r="I4" i="1"/>
  <c r="L4" i="1"/>
  <c r="N4" i="1"/>
  <c r="Q4" i="1"/>
  <c r="T4" i="1"/>
  <c r="V4" i="1"/>
  <c r="X4" i="1" s="1"/>
  <c r="F5" i="1"/>
  <c r="I5" i="1"/>
  <c r="L5" i="1"/>
  <c r="N5" i="1"/>
  <c r="Q5" i="1"/>
  <c r="T5" i="1"/>
  <c r="F6" i="1"/>
  <c r="I6" i="1"/>
  <c r="L6" i="1"/>
  <c r="N6" i="1" s="1"/>
  <c r="Q6" i="1"/>
  <c r="T6" i="1"/>
  <c r="V6" i="1"/>
  <c r="X6" i="1" s="1"/>
  <c r="F7" i="1"/>
  <c r="I7" i="1"/>
  <c r="L7" i="1"/>
  <c r="N7" i="1"/>
  <c r="Q7" i="1"/>
  <c r="T7" i="1"/>
  <c r="V7" i="1" s="1"/>
  <c r="X7" i="1" s="1"/>
  <c r="F8" i="1"/>
  <c r="I8" i="1"/>
  <c r="L8" i="1"/>
  <c r="N8" i="1" s="1"/>
  <c r="Q8" i="1"/>
  <c r="T8" i="1"/>
  <c r="F9" i="1"/>
  <c r="I9" i="1"/>
  <c r="L9" i="1"/>
  <c r="N9" i="1" s="1"/>
  <c r="Q9" i="1"/>
  <c r="T9" i="1"/>
  <c r="F10" i="1"/>
  <c r="I10" i="1"/>
  <c r="L10" i="1"/>
  <c r="N10" i="1" s="1"/>
  <c r="Q10" i="1"/>
  <c r="T10" i="1"/>
  <c r="V10" i="1"/>
  <c r="X10" i="1" s="1"/>
  <c r="F11" i="1"/>
  <c r="I11" i="1"/>
  <c r="L11" i="1"/>
  <c r="N11" i="1"/>
  <c r="Q11" i="1"/>
  <c r="T11" i="1"/>
  <c r="V11" i="1" s="1"/>
  <c r="X11" i="1" s="1"/>
  <c r="F12" i="1"/>
  <c r="I12" i="1"/>
  <c r="L12" i="1"/>
  <c r="N12" i="1" s="1"/>
  <c r="Q12" i="1"/>
  <c r="T12" i="1"/>
  <c r="F13" i="1"/>
  <c r="I13" i="1"/>
  <c r="L13" i="1"/>
  <c r="N13" i="1" s="1"/>
  <c r="Q13" i="1"/>
  <c r="T13" i="1"/>
  <c r="F14" i="1"/>
  <c r="I14" i="1"/>
  <c r="L14" i="1"/>
  <c r="N14" i="1" s="1"/>
  <c r="Q14" i="1"/>
  <c r="T14" i="1"/>
  <c r="V14" i="1"/>
  <c r="X14" i="1" s="1"/>
  <c r="F15" i="1"/>
  <c r="I15" i="1"/>
  <c r="L15" i="1"/>
  <c r="N15" i="1" s="1"/>
  <c r="Q15" i="1"/>
  <c r="T15" i="1"/>
  <c r="V15" i="1"/>
  <c r="X15" i="1" s="1"/>
  <c r="F16" i="1"/>
  <c r="I16" i="1"/>
  <c r="L16" i="1"/>
  <c r="N16" i="1" s="1"/>
  <c r="Q16" i="1"/>
  <c r="T16" i="1"/>
  <c r="V16" i="1"/>
  <c r="X16" i="1" s="1"/>
  <c r="F17" i="1"/>
  <c r="I17" i="1"/>
  <c r="L17" i="1"/>
  <c r="N17" i="1" s="1"/>
  <c r="Q17" i="1"/>
  <c r="T17" i="1"/>
  <c r="V17" i="1"/>
  <c r="X17" i="1" s="1"/>
  <c r="F18" i="1"/>
  <c r="I18" i="1"/>
  <c r="L18" i="1"/>
  <c r="N18" i="1" s="1"/>
  <c r="Q18" i="1"/>
  <c r="T18" i="1"/>
  <c r="V18" i="1"/>
  <c r="X18" i="1" s="1"/>
  <c r="F19" i="1"/>
  <c r="I19" i="1"/>
  <c r="L19" i="1"/>
  <c r="N19" i="1" s="1"/>
  <c r="Q19" i="1"/>
  <c r="T19" i="1"/>
  <c r="V19" i="1"/>
  <c r="X19" i="1" s="1"/>
  <c r="F20" i="1"/>
  <c r="I20" i="1"/>
  <c r="L20" i="1"/>
  <c r="N20" i="1" s="1"/>
  <c r="Q20" i="1"/>
  <c r="T20" i="1"/>
  <c r="V20" i="1"/>
  <c r="X20" i="1" s="1"/>
  <c r="F21" i="1"/>
  <c r="I21" i="1"/>
  <c r="L21" i="1"/>
  <c r="N21" i="1" s="1"/>
  <c r="Q21" i="1"/>
  <c r="T21" i="1"/>
  <c r="V21" i="1"/>
  <c r="X21" i="1" s="1"/>
  <c r="F22" i="1"/>
  <c r="I22" i="1"/>
  <c r="L22" i="1"/>
  <c r="N22" i="1" s="1"/>
  <c r="Q22" i="1"/>
  <c r="T22" i="1"/>
  <c r="V22" i="1"/>
  <c r="X22" i="1" s="1"/>
  <c r="F23" i="1"/>
  <c r="I23" i="1"/>
  <c r="L23" i="1"/>
  <c r="N23" i="1" s="1"/>
  <c r="Q23" i="1"/>
  <c r="T23" i="1"/>
  <c r="V23" i="1"/>
  <c r="X23" i="1" s="1"/>
  <c r="F24" i="1"/>
  <c r="I24" i="1"/>
  <c r="L24" i="1"/>
  <c r="N24" i="1" s="1"/>
  <c r="Q24" i="1"/>
  <c r="T24" i="1"/>
  <c r="V24" i="1"/>
  <c r="X24" i="1" s="1"/>
  <c r="F25" i="1"/>
  <c r="I25" i="1"/>
  <c r="L25" i="1"/>
  <c r="N25" i="1" s="1"/>
  <c r="Q25" i="1"/>
  <c r="T25" i="1"/>
  <c r="V25" i="1"/>
  <c r="X25" i="1" s="1"/>
  <c r="F26" i="1"/>
  <c r="I26" i="1"/>
  <c r="L26" i="1"/>
  <c r="N26" i="1" s="1"/>
  <c r="Q26" i="1"/>
  <c r="T26" i="1"/>
  <c r="V26" i="1"/>
  <c r="X26" i="1" s="1"/>
  <c r="F27" i="1"/>
  <c r="I27" i="1"/>
  <c r="L27" i="1"/>
  <c r="N27" i="1" s="1"/>
  <c r="Q27" i="1"/>
  <c r="T27" i="1"/>
  <c r="V27" i="1" s="1"/>
  <c r="X27" i="1" s="1"/>
  <c r="F28" i="1"/>
  <c r="I28" i="1"/>
  <c r="L28" i="1"/>
  <c r="N28" i="1" s="1"/>
  <c r="Q28" i="1"/>
  <c r="T28" i="1"/>
  <c r="V28" i="1" s="1"/>
  <c r="X28" i="1" s="1"/>
  <c r="F29" i="1"/>
  <c r="I29" i="1"/>
  <c r="L29" i="1"/>
  <c r="N29" i="1" s="1"/>
  <c r="Q29" i="1"/>
  <c r="T29" i="1"/>
  <c r="V29" i="1"/>
  <c r="X29" i="1" s="1"/>
  <c r="F30" i="1"/>
  <c r="I30" i="1"/>
  <c r="L30" i="1"/>
  <c r="N30" i="1" s="1"/>
  <c r="Q30" i="1"/>
  <c r="T30" i="1"/>
  <c r="U30" i="1"/>
  <c r="F31" i="1"/>
  <c r="I31" i="1"/>
  <c r="L31" i="1"/>
  <c r="N31" i="1" s="1"/>
  <c r="Q31" i="1"/>
  <c r="T31" i="1"/>
  <c r="U31" i="1"/>
  <c r="F32" i="1"/>
  <c r="I32" i="1"/>
  <c r="L32" i="1"/>
  <c r="N32" i="1" s="1"/>
  <c r="Q32" i="1"/>
  <c r="T32" i="1"/>
  <c r="U32" i="1"/>
  <c r="F33" i="1"/>
  <c r="I33" i="1"/>
  <c r="L33" i="1"/>
  <c r="N33" i="1" s="1"/>
  <c r="Q33" i="1"/>
  <c r="T33" i="1"/>
  <c r="F34" i="1"/>
  <c r="I34" i="1"/>
  <c r="L34" i="1"/>
  <c r="N34" i="1" s="1"/>
  <c r="Q34" i="1"/>
  <c r="T34" i="1"/>
  <c r="F35" i="1"/>
  <c r="I35" i="1"/>
  <c r="L35" i="1"/>
  <c r="N35" i="1" s="1"/>
  <c r="Q35" i="1"/>
  <c r="T35" i="1"/>
  <c r="F36" i="1"/>
  <c r="I36" i="1"/>
  <c r="L36" i="1"/>
  <c r="N36" i="1" s="1"/>
  <c r="Q36" i="1"/>
  <c r="T36" i="1"/>
  <c r="F37" i="1"/>
  <c r="I37" i="1"/>
  <c r="L37" i="1"/>
  <c r="N37" i="1" s="1"/>
  <c r="Q37" i="1"/>
  <c r="T37" i="1"/>
  <c r="F38" i="1"/>
  <c r="I38" i="1"/>
  <c r="L38" i="1"/>
  <c r="N38" i="1" s="1"/>
  <c r="Q38" i="1"/>
  <c r="T38" i="1"/>
  <c r="F39" i="1"/>
  <c r="I39" i="1"/>
  <c r="L39" i="1"/>
  <c r="N39" i="1" s="1"/>
  <c r="Q39" i="1"/>
  <c r="T39" i="1"/>
  <c r="F40" i="1"/>
  <c r="I40" i="1"/>
  <c r="L40" i="1"/>
  <c r="N40" i="1" s="1"/>
  <c r="Q40" i="1"/>
  <c r="T40" i="1"/>
  <c r="F41" i="1"/>
  <c r="I41" i="1"/>
  <c r="L41" i="1"/>
  <c r="N41" i="1" s="1"/>
  <c r="Q41" i="1"/>
  <c r="T41" i="1"/>
  <c r="F42" i="1"/>
  <c r="I42" i="1"/>
  <c r="L42" i="1"/>
  <c r="N42" i="1" s="1"/>
  <c r="Q42" i="1"/>
  <c r="T42" i="1"/>
  <c r="F43" i="1"/>
  <c r="I43" i="1"/>
  <c r="L43" i="1"/>
  <c r="N43" i="1" s="1"/>
  <c r="Q43" i="1"/>
  <c r="T43" i="1"/>
  <c r="F44" i="1"/>
  <c r="I44" i="1"/>
  <c r="L44" i="1"/>
  <c r="N44" i="1" s="1"/>
  <c r="Q44" i="1"/>
  <c r="T44" i="1"/>
  <c r="F45" i="1"/>
  <c r="I45" i="1"/>
  <c r="L45" i="1"/>
  <c r="N45" i="1" s="1"/>
  <c r="Q45" i="1"/>
  <c r="T45" i="1"/>
  <c r="F46" i="1"/>
  <c r="I46" i="1"/>
  <c r="L46" i="1"/>
  <c r="N46" i="1" s="1"/>
  <c r="Q46" i="1"/>
  <c r="T46" i="1"/>
  <c r="F47" i="1"/>
  <c r="I47" i="1"/>
  <c r="L47" i="1"/>
  <c r="N47" i="1" s="1"/>
  <c r="Q47" i="1"/>
  <c r="T47" i="1"/>
  <c r="F48" i="1"/>
  <c r="I48" i="1"/>
  <c r="L48" i="1"/>
  <c r="N48" i="1" s="1"/>
  <c r="Q48" i="1"/>
  <c r="T48" i="1"/>
  <c r="F49" i="1"/>
  <c r="I49" i="1"/>
  <c r="L49" i="1"/>
  <c r="N49" i="1" s="1"/>
  <c r="Q49" i="1"/>
  <c r="T49" i="1"/>
  <c r="F50" i="1"/>
  <c r="I50" i="1"/>
  <c r="L50" i="1"/>
  <c r="N50" i="1" s="1"/>
  <c r="Q50" i="1"/>
  <c r="T50" i="1"/>
  <c r="F51" i="1"/>
  <c r="I51" i="1"/>
  <c r="L51" i="1"/>
  <c r="N51" i="1" s="1"/>
  <c r="Q51" i="1"/>
  <c r="T51" i="1"/>
  <c r="F52" i="1"/>
  <c r="I52" i="1"/>
  <c r="L52" i="1"/>
  <c r="N52" i="1" s="1"/>
  <c r="Q52" i="1"/>
  <c r="T52" i="1"/>
  <c r="V52" i="1" s="1"/>
  <c r="X52" i="1" s="1"/>
  <c r="F53" i="1"/>
  <c r="I53" i="1"/>
  <c r="L53" i="1"/>
  <c r="N53" i="1" s="1"/>
  <c r="Q53" i="1"/>
  <c r="T53" i="1"/>
  <c r="V53" i="1"/>
  <c r="X53" i="1" s="1"/>
  <c r="F54" i="1"/>
  <c r="I54" i="1"/>
  <c r="L54" i="1"/>
  <c r="N54" i="1" s="1"/>
  <c r="Q54" i="1"/>
  <c r="T54" i="1"/>
  <c r="F55" i="1"/>
  <c r="I55" i="1"/>
  <c r="L55" i="1"/>
  <c r="N55" i="1" s="1"/>
  <c r="Q55" i="1"/>
  <c r="T55" i="1"/>
  <c r="F56" i="1"/>
  <c r="I56" i="1"/>
  <c r="L56" i="1"/>
  <c r="N56" i="1" s="1"/>
  <c r="Q56" i="1"/>
  <c r="T56" i="1"/>
  <c r="V56" i="1" s="1"/>
  <c r="X56" i="1" s="1"/>
  <c r="F57" i="1"/>
  <c r="I57" i="1"/>
  <c r="L57" i="1"/>
  <c r="N57" i="1" s="1"/>
  <c r="Q57" i="1"/>
  <c r="T57" i="1"/>
  <c r="V57" i="1"/>
  <c r="X57" i="1" s="1"/>
  <c r="F58" i="1"/>
  <c r="I58" i="1"/>
  <c r="L58" i="1"/>
  <c r="N58" i="1"/>
  <c r="Q58" i="1"/>
  <c r="T58" i="1"/>
  <c r="F59" i="1"/>
  <c r="I59" i="1"/>
  <c r="L59" i="1"/>
  <c r="N59" i="1" s="1"/>
  <c r="Q59" i="1"/>
  <c r="T59" i="1"/>
  <c r="V59" i="1"/>
  <c r="X59" i="1" s="1"/>
  <c r="F60" i="1"/>
  <c r="I60" i="1"/>
  <c r="L60" i="1"/>
  <c r="N60" i="1"/>
  <c r="Q60" i="1"/>
  <c r="T60" i="1"/>
  <c r="F61" i="1"/>
  <c r="I61" i="1"/>
  <c r="L61" i="1"/>
  <c r="N61" i="1" s="1"/>
  <c r="Q61" i="1"/>
  <c r="T61" i="1"/>
  <c r="V61" i="1"/>
  <c r="X61" i="1" s="1"/>
  <c r="F62" i="1"/>
  <c r="I62" i="1"/>
  <c r="L62" i="1"/>
  <c r="N62" i="1"/>
  <c r="Q62" i="1"/>
  <c r="T62" i="1"/>
  <c r="F63" i="1"/>
  <c r="I63" i="1"/>
  <c r="L63" i="1"/>
  <c r="N63" i="1" s="1"/>
  <c r="Q63" i="1"/>
  <c r="T63" i="1"/>
  <c r="V63" i="1"/>
  <c r="X63" i="1" s="1"/>
  <c r="F64" i="1"/>
  <c r="I64" i="1"/>
  <c r="L64" i="1"/>
  <c r="N64" i="1"/>
  <c r="Q64" i="1"/>
  <c r="T64" i="1"/>
  <c r="V64" i="1" s="1"/>
  <c r="X64" i="1" s="1"/>
  <c r="F65" i="1"/>
  <c r="I65" i="1"/>
  <c r="L65" i="1"/>
  <c r="N65" i="1" s="1"/>
  <c r="Q65" i="1"/>
  <c r="T65" i="1"/>
  <c r="V65" i="1"/>
  <c r="X65" i="1" s="1"/>
  <c r="F66" i="1"/>
  <c r="I66" i="1"/>
  <c r="L66" i="1"/>
  <c r="N66" i="1" s="1"/>
  <c r="Q66" i="1"/>
  <c r="T66" i="1"/>
  <c r="V66" i="1" s="1"/>
  <c r="X66" i="1" s="1"/>
  <c r="F67" i="1"/>
  <c r="I67" i="1"/>
  <c r="L67" i="1"/>
  <c r="N67" i="1" s="1"/>
  <c r="Q67" i="1"/>
  <c r="T67" i="1"/>
  <c r="V67" i="1"/>
  <c r="X67" i="1" s="1"/>
  <c r="F68" i="1"/>
  <c r="I68" i="1"/>
  <c r="L68" i="1"/>
  <c r="N68" i="1"/>
  <c r="Q68" i="1"/>
  <c r="T68" i="1"/>
  <c r="V68" i="1" s="1"/>
  <c r="X68" i="1" s="1"/>
  <c r="F69" i="1"/>
  <c r="I69" i="1"/>
  <c r="L69" i="1"/>
  <c r="N69" i="1" s="1"/>
  <c r="Q69" i="1"/>
  <c r="T69" i="1"/>
  <c r="V69" i="1"/>
  <c r="X69" i="1" s="1"/>
  <c r="F70" i="1"/>
  <c r="I70" i="1"/>
  <c r="L70" i="1"/>
  <c r="N70" i="1" s="1"/>
  <c r="Q70" i="1"/>
  <c r="T70" i="1"/>
  <c r="V70" i="1" s="1"/>
  <c r="X70" i="1" s="1"/>
  <c r="F71" i="1"/>
  <c r="I71" i="1"/>
  <c r="L71" i="1"/>
  <c r="N71" i="1" s="1"/>
  <c r="Q71" i="1"/>
  <c r="T71" i="1"/>
  <c r="V71" i="1"/>
  <c r="X71" i="1" s="1"/>
  <c r="F72" i="1"/>
  <c r="I72" i="1"/>
  <c r="L72" i="1"/>
  <c r="N72" i="1"/>
  <c r="Q72" i="1"/>
  <c r="T72" i="1"/>
  <c r="V72" i="1" s="1"/>
  <c r="X72" i="1" s="1"/>
  <c r="F73" i="1"/>
  <c r="I73" i="1"/>
  <c r="L73" i="1"/>
  <c r="N73" i="1" s="1"/>
  <c r="Q73" i="1"/>
  <c r="T73" i="1"/>
  <c r="V73" i="1"/>
  <c r="X73" i="1" s="1"/>
  <c r="F74" i="1"/>
  <c r="I74" i="1"/>
  <c r="L74" i="1"/>
  <c r="N74" i="1" s="1"/>
  <c r="Q74" i="1"/>
  <c r="T74" i="1"/>
  <c r="V74" i="1" s="1"/>
  <c r="X74" i="1" s="1"/>
  <c r="F75" i="1"/>
  <c r="I75" i="1"/>
  <c r="L75" i="1"/>
  <c r="N75" i="1" s="1"/>
  <c r="Q75" i="1"/>
  <c r="T75" i="1"/>
  <c r="V75" i="1"/>
  <c r="X75" i="1" s="1"/>
  <c r="F76" i="1"/>
  <c r="I76" i="1"/>
  <c r="L76" i="1"/>
  <c r="N76" i="1"/>
  <c r="Q76" i="1"/>
  <c r="T76" i="1"/>
  <c r="V76" i="1" s="1"/>
  <c r="X76" i="1" s="1"/>
  <c r="F77" i="1"/>
  <c r="I77" i="1"/>
  <c r="L77" i="1"/>
  <c r="N77" i="1" s="1"/>
  <c r="Q77" i="1"/>
  <c r="T77" i="1"/>
  <c r="V77" i="1"/>
  <c r="X77" i="1" s="1"/>
  <c r="F78" i="1"/>
  <c r="I78" i="1"/>
  <c r="L78" i="1"/>
  <c r="N78" i="1" s="1"/>
  <c r="Q78" i="1"/>
  <c r="T78" i="1"/>
  <c r="V78" i="1" s="1"/>
  <c r="X78" i="1" s="1"/>
  <c r="F79" i="1"/>
  <c r="I79" i="1"/>
  <c r="L79" i="1"/>
  <c r="N79" i="1" s="1"/>
  <c r="Q79" i="1"/>
  <c r="T79" i="1"/>
  <c r="V79" i="1"/>
  <c r="X79" i="1" s="1"/>
  <c r="F80" i="1"/>
  <c r="I80" i="1"/>
  <c r="L80" i="1"/>
  <c r="N80" i="1"/>
  <c r="Q80" i="1"/>
  <c r="T80" i="1"/>
  <c r="V80" i="1" s="1"/>
  <c r="X80" i="1" s="1"/>
  <c r="F81" i="1"/>
  <c r="I81" i="1"/>
  <c r="L81" i="1"/>
  <c r="N81" i="1" s="1"/>
  <c r="Q81" i="1"/>
  <c r="T81" i="1"/>
  <c r="V81" i="1"/>
  <c r="X81" i="1" s="1"/>
  <c r="F82" i="1"/>
  <c r="I82" i="1"/>
  <c r="L82" i="1"/>
  <c r="N82" i="1" s="1"/>
  <c r="Q82" i="1"/>
  <c r="T82" i="1"/>
  <c r="V82" i="1" s="1"/>
  <c r="X82" i="1" s="1"/>
  <c r="F83" i="1"/>
  <c r="I83" i="1"/>
  <c r="L83" i="1"/>
  <c r="N83" i="1" s="1"/>
  <c r="Q83" i="1"/>
  <c r="T83" i="1"/>
  <c r="V83" i="1"/>
  <c r="X83" i="1" s="1"/>
  <c r="F84" i="1"/>
  <c r="I84" i="1"/>
  <c r="L84" i="1"/>
  <c r="N84" i="1"/>
  <c r="Q84" i="1"/>
  <c r="T84" i="1"/>
  <c r="V84" i="1" s="1"/>
  <c r="X84" i="1" s="1"/>
  <c r="F85" i="1"/>
  <c r="I85" i="1"/>
  <c r="L85" i="1"/>
  <c r="N85" i="1" s="1"/>
  <c r="Q85" i="1"/>
  <c r="T85" i="1"/>
  <c r="V85" i="1"/>
  <c r="X85" i="1" s="1"/>
  <c r="F86" i="1"/>
  <c r="I86" i="1"/>
  <c r="L86" i="1"/>
  <c r="N86" i="1" s="1"/>
  <c r="Q86" i="1"/>
  <c r="T86" i="1"/>
  <c r="V86" i="1" s="1"/>
  <c r="X86" i="1" s="1"/>
  <c r="F87" i="1"/>
  <c r="I87" i="1"/>
  <c r="L87" i="1"/>
  <c r="N87" i="1" s="1"/>
  <c r="Q87" i="1"/>
  <c r="T87" i="1"/>
  <c r="V87" i="1"/>
  <c r="X87" i="1" s="1"/>
  <c r="F88" i="1"/>
  <c r="I88" i="1"/>
  <c r="L88" i="1"/>
  <c r="N88" i="1"/>
  <c r="Q88" i="1"/>
  <c r="T88" i="1"/>
  <c r="V88" i="1" s="1"/>
  <c r="X88" i="1" s="1"/>
  <c r="F89" i="1"/>
  <c r="I89" i="1"/>
  <c r="L89" i="1"/>
  <c r="N89" i="1" s="1"/>
  <c r="Q89" i="1"/>
  <c r="T89" i="1"/>
  <c r="V89" i="1"/>
  <c r="X89" i="1" s="1"/>
  <c r="F90" i="1"/>
  <c r="I90" i="1"/>
  <c r="L90" i="1"/>
  <c r="N90" i="1" s="1"/>
  <c r="Q90" i="1"/>
  <c r="T90" i="1"/>
  <c r="V90" i="1" s="1"/>
  <c r="X90" i="1" s="1"/>
  <c r="F91" i="1"/>
  <c r="I91" i="1"/>
  <c r="L91" i="1"/>
  <c r="N91" i="1" s="1"/>
  <c r="Q91" i="1"/>
  <c r="T91" i="1"/>
  <c r="V91" i="1"/>
  <c r="X91" i="1" s="1"/>
  <c r="F92" i="1"/>
  <c r="I92" i="1"/>
  <c r="L92" i="1"/>
  <c r="N92" i="1"/>
  <c r="Q92" i="1"/>
  <c r="T92" i="1"/>
  <c r="V92" i="1" s="1"/>
  <c r="X92" i="1" s="1"/>
  <c r="F93" i="1"/>
  <c r="I93" i="1"/>
  <c r="L93" i="1"/>
  <c r="N93" i="1" s="1"/>
  <c r="Q93" i="1"/>
  <c r="T93" i="1"/>
  <c r="V93" i="1"/>
  <c r="X93" i="1" s="1"/>
  <c r="F94" i="1"/>
  <c r="I94" i="1"/>
  <c r="L94" i="1"/>
  <c r="N94" i="1" s="1"/>
  <c r="Q94" i="1"/>
  <c r="T94" i="1"/>
  <c r="V94" i="1" s="1"/>
  <c r="X94" i="1" s="1"/>
  <c r="F95" i="1"/>
  <c r="I95" i="1"/>
  <c r="L95" i="1"/>
  <c r="N95" i="1" s="1"/>
  <c r="Q95" i="1"/>
  <c r="T95" i="1"/>
  <c r="V95" i="1"/>
  <c r="X95" i="1" s="1"/>
  <c r="F96" i="1"/>
  <c r="I96" i="1"/>
  <c r="L96" i="1"/>
  <c r="N96" i="1"/>
  <c r="Q96" i="1"/>
  <c r="T96" i="1"/>
  <c r="V96" i="1" s="1"/>
  <c r="X96" i="1" s="1"/>
  <c r="F97" i="1"/>
  <c r="I97" i="1"/>
  <c r="L97" i="1"/>
  <c r="N97" i="1" s="1"/>
  <c r="Q97" i="1"/>
  <c r="T97" i="1"/>
  <c r="V97" i="1"/>
  <c r="X97" i="1" s="1"/>
  <c r="F98" i="1"/>
  <c r="I98" i="1"/>
  <c r="L98" i="1"/>
  <c r="N98" i="1" s="1"/>
  <c r="Q98" i="1"/>
  <c r="T98" i="1"/>
  <c r="V98" i="1" s="1"/>
  <c r="X98" i="1" s="1"/>
  <c r="F99" i="1"/>
  <c r="I99" i="1"/>
  <c r="L99" i="1"/>
  <c r="N99" i="1" s="1"/>
  <c r="Q99" i="1"/>
  <c r="T99" i="1"/>
  <c r="V99" i="1"/>
  <c r="X99" i="1" s="1"/>
  <c r="F100" i="1"/>
  <c r="I100" i="1"/>
  <c r="L100" i="1"/>
  <c r="N100" i="1"/>
  <c r="Q100" i="1"/>
  <c r="T100" i="1"/>
  <c r="F101" i="1"/>
  <c r="I101" i="1"/>
  <c r="L101" i="1"/>
  <c r="N101" i="1" s="1"/>
  <c r="Q101" i="1"/>
  <c r="T101" i="1"/>
  <c r="F102" i="1"/>
  <c r="I102" i="1"/>
  <c r="L102" i="1"/>
  <c r="N102" i="1" s="1"/>
  <c r="Q102" i="1"/>
  <c r="T102" i="1"/>
  <c r="F103" i="1"/>
  <c r="I103" i="1"/>
  <c r="L103" i="1"/>
  <c r="N103" i="1" s="1"/>
  <c r="Q103" i="1"/>
  <c r="T103" i="1"/>
  <c r="F104" i="1"/>
  <c r="I104" i="1"/>
  <c r="L104" i="1"/>
  <c r="N104" i="1" s="1"/>
  <c r="Q104" i="1"/>
  <c r="T104" i="1"/>
  <c r="F105" i="1"/>
  <c r="I105" i="1"/>
  <c r="L105" i="1"/>
  <c r="N105" i="1" s="1"/>
  <c r="Q105" i="1"/>
  <c r="T105" i="1"/>
  <c r="F106" i="1"/>
  <c r="I106" i="1"/>
  <c r="L106" i="1"/>
  <c r="N106" i="1" s="1"/>
  <c r="Q106" i="1"/>
  <c r="T106" i="1"/>
  <c r="F107" i="1"/>
  <c r="I107" i="1"/>
  <c r="L107" i="1"/>
  <c r="N107" i="1" s="1"/>
  <c r="Q107" i="1"/>
  <c r="T107" i="1"/>
  <c r="F108" i="1"/>
  <c r="I108" i="1"/>
  <c r="L108" i="1"/>
  <c r="N108" i="1" s="1"/>
  <c r="Q108" i="1"/>
  <c r="T108" i="1"/>
  <c r="F109" i="1"/>
  <c r="I109" i="1"/>
  <c r="L109" i="1"/>
  <c r="N109" i="1" s="1"/>
  <c r="Q109" i="1"/>
  <c r="T109" i="1"/>
  <c r="F110" i="1"/>
  <c r="I110" i="1"/>
  <c r="L110" i="1"/>
  <c r="N110" i="1" s="1"/>
  <c r="Q110" i="1"/>
  <c r="T110" i="1"/>
  <c r="F111" i="1"/>
  <c r="I111" i="1"/>
  <c r="L111" i="1"/>
  <c r="N111" i="1" s="1"/>
  <c r="Q111" i="1"/>
  <c r="T111" i="1"/>
  <c r="F112" i="1"/>
  <c r="I112" i="1"/>
  <c r="L112" i="1"/>
  <c r="N112" i="1" s="1"/>
  <c r="Q112" i="1"/>
  <c r="T112" i="1"/>
  <c r="F113" i="1"/>
  <c r="I113" i="1"/>
  <c r="L113" i="1"/>
  <c r="N113" i="1" s="1"/>
  <c r="Q113" i="1"/>
  <c r="T113" i="1"/>
  <c r="F114" i="1"/>
  <c r="I114" i="1"/>
  <c r="L114" i="1"/>
  <c r="N114" i="1" s="1"/>
  <c r="Q114" i="1"/>
  <c r="T114" i="1"/>
  <c r="F115" i="1"/>
  <c r="I115" i="1"/>
  <c r="L115" i="1"/>
  <c r="N115" i="1" s="1"/>
  <c r="Q115" i="1"/>
  <c r="T115" i="1"/>
  <c r="F116" i="1"/>
  <c r="I116" i="1"/>
  <c r="L116" i="1"/>
  <c r="N116" i="1" s="1"/>
  <c r="Q116" i="1"/>
  <c r="T116" i="1"/>
  <c r="F117" i="1"/>
  <c r="I117" i="1"/>
  <c r="L117" i="1"/>
  <c r="N117" i="1" s="1"/>
  <c r="Q117" i="1"/>
  <c r="T117" i="1"/>
  <c r="F118" i="1"/>
  <c r="I118" i="1"/>
  <c r="L118" i="1"/>
  <c r="N118" i="1" s="1"/>
  <c r="Q118" i="1"/>
  <c r="T118" i="1"/>
  <c r="F119" i="1"/>
  <c r="I119" i="1"/>
  <c r="L119" i="1"/>
  <c r="N119" i="1" s="1"/>
  <c r="Q119" i="1"/>
  <c r="T119" i="1"/>
  <c r="F120" i="1"/>
  <c r="I120" i="1"/>
  <c r="L120" i="1"/>
  <c r="N120" i="1" s="1"/>
  <c r="Q120" i="1"/>
  <c r="T120" i="1"/>
  <c r="F121" i="1"/>
  <c r="I121" i="1"/>
  <c r="L121" i="1"/>
  <c r="N121" i="1" s="1"/>
  <c r="Q121" i="1"/>
  <c r="T121" i="1"/>
  <c r="F122" i="1"/>
  <c r="I122" i="1"/>
  <c r="L122" i="1"/>
  <c r="N122" i="1" s="1"/>
  <c r="Q122" i="1"/>
  <c r="T122" i="1"/>
  <c r="F123" i="1"/>
  <c r="I123" i="1"/>
  <c r="L123" i="1"/>
  <c r="N123" i="1" s="1"/>
  <c r="Q123" i="1"/>
  <c r="T123" i="1"/>
  <c r="F124" i="1"/>
  <c r="I124" i="1"/>
  <c r="L124" i="1"/>
  <c r="N124" i="1" s="1"/>
  <c r="Q124" i="1"/>
  <c r="T124" i="1"/>
  <c r="F125" i="1"/>
  <c r="I125" i="1"/>
  <c r="L125" i="1"/>
  <c r="N125" i="1" s="1"/>
  <c r="Q125" i="1"/>
  <c r="T125" i="1"/>
  <c r="V125" i="1"/>
  <c r="X125" i="1" s="1"/>
  <c r="V31" i="1" l="1"/>
  <c r="X31" i="1" s="1"/>
  <c r="V32" i="1"/>
  <c r="X32" i="1" s="1"/>
  <c r="V12" i="1"/>
  <c r="X12" i="1" s="1"/>
  <c r="V8" i="1"/>
  <c r="X8" i="1" s="1"/>
  <c r="V13" i="1"/>
  <c r="X13" i="1" s="1"/>
  <c r="V9" i="1"/>
  <c r="X9" i="1" s="1"/>
  <c r="V5" i="1"/>
  <c r="X5" i="1" s="1"/>
  <c r="V124" i="1"/>
  <c r="X124" i="1" s="1"/>
  <c r="V123" i="1"/>
  <c r="X123" i="1" s="1"/>
  <c r="V122" i="1"/>
  <c r="X122" i="1" s="1"/>
  <c r="V121" i="1"/>
  <c r="X121" i="1" s="1"/>
  <c r="V120" i="1"/>
  <c r="X120" i="1" s="1"/>
  <c r="V119" i="1"/>
  <c r="X119" i="1" s="1"/>
  <c r="V118" i="1"/>
  <c r="X118" i="1" s="1"/>
  <c r="V117" i="1"/>
  <c r="X117" i="1" s="1"/>
  <c r="V116" i="1"/>
  <c r="X116" i="1" s="1"/>
  <c r="V115" i="1"/>
  <c r="X115" i="1" s="1"/>
  <c r="V114" i="1"/>
  <c r="X114" i="1" s="1"/>
  <c r="V113" i="1"/>
  <c r="X113" i="1" s="1"/>
  <c r="V112" i="1"/>
  <c r="X112" i="1" s="1"/>
  <c r="V111" i="1"/>
  <c r="X111" i="1" s="1"/>
  <c r="V110" i="1"/>
  <c r="X110" i="1" s="1"/>
  <c r="V109" i="1"/>
  <c r="X109" i="1" s="1"/>
  <c r="V108" i="1"/>
  <c r="X108" i="1" s="1"/>
  <c r="V107" i="1"/>
  <c r="X107" i="1" s="1"/>
  <c r="V106" i="1"/>
  <c r="X106" i="1" s="1"/>
  <c r="V105" i="1"/>
  <c r="X105" i="1" s="1"/>
  <c r="V104" i="1"/>
  <c r="X104" i="1" s="1"/>
  <c r="V103" i="1"/>
  <c r="X103" i="1" s="1"/>
  <c r="V102" i="1"/>
  <c r="X102" i="1" s="1"/>
  <c r="V101" i="1"/>
  <c r="X101" i="1" s="1"/>
  <c r="V100" i="1"/>
  <c r="X100" i="1" s="1"/>
  <c r="V49" i="1"/>
  <c r="X49" i="1" s="1"/>
  <c r="V47" i="1"/>
  <c r="X47" i="1" s="1"/>
  <c r="V45" i="1"/>
  <c r="X45" i="1" s="1"/>
  <c r="V43" i="1"/>
  <c r="X43" i="1" s="1"/>
  <c r="V41" i="1"/>
  <c r="X41" i="1" s="1"/>
  <c r="V39" i="1"/>
  <c r="X39" i="1" s="1"/>
  <c r="V37" i="1"/>
  <c r="X37" i="1" s="1"/>
  <c r="V35" i="1"/>
  <c r="X35" i="1" s="1"/>
  <c r="V33" i="1"/>
  <c r="X33" i="1" s="1"/>
  <c r="V62" i="1"/>
  <c r="X62" i="1" s="1"/>
  <c r="V60" i="1"/>
  <c r="X60" i="1" s="1"/>
  <c r="V58" i="1"/>
  <c r="X58" i="1" s="1"/>
  <c r="V55" i="1"/>
  <c r="X55" i="1" s="1"/>
  <c r="V51" i="1"/>
  <c r="X51" i="1" s="1"/>
  <c r="V30" i="1"/>
  <c r="X30" i="1" s="1"/>
  <c r="V54" i="1"/>
  <c r="X54" i="1" s="1"/>
  <c r="V50" i="1"/>
  <c r="X50" i="1" s="1"/>
  <c r="V48" i="1"/>
  <c r="X48" i="1" s="1"/>
  <c r="V46" i="1"/>
  <c r="X46" i="1" s="1"/>
  <c r="V44" i="1"/>
  <c r="X44" i="1" s="1"/>
  <c r="V42" i="1"/>
  <c r="X42" i="1" s="1"/>
  <c r="V40" i="1"/>
  <c r="X40" i="1" s="1"/>
  <c r="V38" i="1"/>
  <c r="X38" i="1" s="1"/>
  <c r="V36" i="1"/>
  <c r="X36" i="1" s="1"/>
  <c r="V34" i="1"/>
  <c r="X34" i="1" s="1"/>
</calcChain>
</file>

<file path=xl/sharedStrings.xml><?xml version="1.0" encoding="utf-8"?>
<sst xmlns="http://schemas.openxmlformats.org/spreadsheetml/2006/main" count="95" uniqueCount="88">
  <si>
    <t>VICI</t>
  </si>
  <si>
    <t>UNVR</t>
  </si>
  <si>
    <t>UCID</t>
  </si>
  <si>
    <t>KINO</t>
  </si>
  <si>
    <t>WIIM</t>
  </si>
  <si>
    <t>HMSP</t>
  </si>
  <si>
    <t>GGRM</t>
  </si>
  <si>
    <t>ULTJ</t>
  </si>
  <si>
    <t>TGKA</t>
  </si>
  <si>
    <t>TBLA</t>
  </si>
  <si>
    <t>TAPG</t>
  </si>
  <si>
    <t>SSMS</t>
  </si>
  <si>
    <t>SMAR</t>
  </si>
  <si>
    <t>SKLT</t>
  </si>
  <si>
    <t>SKBM</t>
  </si>
  <si>
    <t>SIMP</t>
  </si>
  <si>
    <t>ROTI</t>
  </si>
  <si>
    <t>MYOR</t>
  </si>
  <si>
    <t>MLBI</t>
  </si>
  <si>
    <t>LSIP</t>
  </si>
  <si>
    <t>JPFA</t>
  </si>
  <si>
    <t>INDF</t>
  </si>
  <si>
    <t>ICBP</t>
  </si>
  <si>
    <t>HOKI</t>
  </si>
  <si>
    <t>GOOD</t>
  </si>
  <si>
    <t>DSNG</t>
  </si>
  <si>
    <t>DLTA</t>
  </si>
  <si>
    <t>CPIN</t>
  </si>
  <si>
    <t>CMRY</t>
  </si>
  <si>
    <t>CLEO</t>
  </si>
  <si>
    <t>CEKA</t>
  </si>
  <si>
    <t>CAMP</t>
  </si>
  <si>
    <t>BUDI</t>
  </si>
  <si>
    <t>BOBA</t>
  </si>
  <si>
    <t>BISI</t>
  </si>
  <si>
    <t>AALI</t>
  </si>
  <si>
    <t>SDPC</t>
  </si>
  <si>
    <t>MIDI</t>
  </si>
  <si>
    <t>KMDS</t>
  </si>
  <si>
    <t>EPMT</t>
  </si>
  <si>
    <t>AMRT</t>
  </si>
  <si>
    <t>Aset</t>
  </si>
  <si>
    <t>Hutang</t>
  </si>
  <si>
    <t>MVE</t>
  </si>
  <si>
    <t>Saham Beredar</t>
  </si>
  <si>
    <t>Harga Per Saham</t>
  </si>
  <si>
    <t>Total Aset</t>
  </si>
  <si>
    <t>EAT</t>
  </si>
  <si>
    <t>EPS</t>
  </si>
  <si>
    <t>DPS</t>
  </si>
  <si>
    <t>Saham beredar</t>
  </si>
  <si>
    <t>Dividen</t>
  </si>
  <si>
    <t>Kas&amp;Setara Kas</t>
  </si>
  <si>
    <t>25 Item</t>
  </si>
  <si>
    <t>Skor Item</t>
  </si>
  <si>
    <t>Y2</t>
  </si>
  <si>
    <t>TOBINS'Q = MVE + Hutang / Aset</t>
  </si>
  <si>
    <t>Y1</t>
  </si>
  <si>
    <t>ROA = EAT / Total Aset</t>
  </si>
  <si>
    <t>X3</t>
  </si>
  <si>
    <t>X2</t>
  </si>
  <si>
    <t>CH = Kas &amp; Setara Kas / Total Aset</t>
  </si>
  <si>
    <t>X1</t>
  </si>
  <si>
    <t>Tahun</t>
  </si>
  <si>
    <t>Kode</t>
  </si>
  <si>
    <t>No.</t>
  </si>
  <si>
    <t>MVE + Hutang</t>
  </si>
  <si>
    <t>ERMDi = Skor Pengungkapan / 25 Item</t>
  </si>
  <si>
    <t>DPR = DPS / EPS</t>
  </si>
  <si>
    <t>VARIABEL</t>
  </si>
  <si>
    <t>Enterprise Risk Management</t>
  </si>
  <si>
    <t>Cash Holding</t>
  </si>
  <si>
    <t>Kebijakan Dividen</t>
  </si>
  <si>
    <t>Kinerja Keuangan</t>
  </si>
  <si>
    <t>Nilai Perusahaan</t>
  </si>
  <si>
    <t>INDIKATOR</t>
  </si>
  <si>
    <t>ERM Disclosure Index</t>
  </si>
  <si>
    <t>Dividend Payout Ratio</t>
  </si>
  <si>
    <t>Return On Assets</t>
  </si>
  <si>
    <t>Tobin's Q</t>
  </si>
  <si>
    <t>RUMUS</t>
  </si>
  <si>
    <t>Total Skor Item ERM yang Diungkapkan / Total Skor Item ERM yang Harus Diungkapkan</t>
  </si>
  <si>
    <t>Kas dan Setara Kas / Total Aset X 100%</t>
  </si>
  <si>
    <t>Dividen per Saham / Laba per Saham X 100%</t>
  </si>
  <si>
    <t>Laba Bersih Setelah Pajak / Total Aset X 100%</t>
  </si>
  <si>
    <t>Nilai Pasar Ekuitas + Total Utang / Total Aset</t>
  </si>
  <si>
    <t>ISO 31000</t>
  </si>
  <si>
    <t>Panduan ERMDI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</si>
</sst>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Rp&quot;* #,##0_-;\-&quot;Rp&quot;* #,##0_-;_-&quot;Rp&quot;* &quot;-&quot;_-;_-@_-"/>
    <numFmt numFmtId="164" formatCode="[$Rp-421]#,##0"/>
    <numFmt numFmtId="165" formatCode="[$Rp-421]#,##0.00"/>
    <numFmt numFmtId="166" formatCode="#,##0.000"/>
    <numFmt numFmtId="167" formatCode="0.000"/>
  </numFmts>
  <fonts count="8" x14ac:knownFonts="1">
    <font>
      <sz val="10"/>
      <color rgb="FF000000"/>
      <name val="Calibri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  <font>
      <sz val="10"/>
      <name val="Arial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i/>
      <sz val="10"/>
      <color rgb="FF00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5A6BD"/>
        <bgColor rgb="FFD5A6BD"/>
      </patternFill>
    </fill>
    <fill>
      <patternFill patternType="solid">
        <fgColor rgb="FFFFFF00"/>
        <bgColor rgb="FFFFFF00"/>
      </patternFill>
    </fill>
    <fill>
      <patternFill patternType="solid">
        <fgColor rgb="FF00FFFF"/>
        <bgColor rgb="FF00FFFF"/>
      </patternFill>
    </fill>
    <fill>
      <patternFill patternType="solid">
        <fgColor theme="4"/>
        <bgColor theme="4"/>
      </patternFill>
    </fill>
    <fill>
      <patternFill patternType="solid">
        <fgColor theme="9"/>
        <bgColor theme="9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2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ont="1" applyAlignment="1"/>
    <xf numFmtId="42" fontId="0" fillId="0" borderId="0" xfId="1" applyFont="1" applyAlignment="1"/>
    <xf numFmtId="3" fontId="2" fillId="0" borderId="0" xfId="0" applyNumberFormat="1" applyFont="1"/>
    <xf numFmtId="164" fontId="2" fillId="0" borderId="0" xfId="0" applyNumberFormat="1" applyFont="1"/>
    <xf numFmtId="165" fontId="2" fillId="0" borderId="0" xfId="0" applyNumberFormat="1" applyFont="1"/>
    <xf numFmtId="164" fontId="2" fillId="0" borderId="0" xfId="0" applyNumberFormat="1" applyFont="1" applyAlignment="1">
      <alignment horizontal="center"/>
    </xf>
    <xf numFmtId="0" fontId="2" fillId="0" borderId="0" xfId="0" applyFont="1" applyAlignment="1"/>
    <xf numFmtId="164" fontId="0" fillId="0" borderId="0" xfId="1" applyNumberFormat="1" applyFont="1" applyAlignment="1"/>
    <xf numFmtId="3" fontId="2" fillId="0" borderId="0" xfId="0" applyNumberFormat="1" applyFont="1" applyAlignment="1"/>
    <xf numFmtId="164" fontId="2" fillId="0" borderId="0" xfId="0" applyNumberFormat="1" applyFont="1" applyAlignment="1"/>
    <xf numFmtId="0" fontId="2" fillId="0" borderId="0" xfId="0" applyFont="1" applyAlignment="1">
      <alignment horizontal="center"/>
    </xf>
    <xf numFmtId="3" fontId="2" fillId="4" borderId="0" xfId="0" applyNumberFormat="1" applyFont="1" applyFill="1" applyAlignment="1">
      <alignment horizontal="center"/>
    </xf>
    <xf numFmtId="164" fontId="2" fillId="5" borderId="0" xfId="0" applyNumberFormat="1" applyFont="1" applyFill="1" applyAlignment="1">
      <alignment horizontal="center"/>
    </xf>
    <xf numFmtId="0" fontId="2" fillId="5" borderId="0" xfId="0" applyFont="1" applyFill="1" applyAlignment="1">
      <alignment horizontal="center"/>
    </xf>
    <xf numFmtId="165" fontId="2" fillId="5" borderId="0" xfId="0" applyNumberFormat="1" applyFont="1" applyFill="1" applyAlignment="1">
      <alignment horizontal="center"/>
    </xf>
    <xf numFmtId="0" fontId="2" fillId="4" borderId="0" xfId="0" applyFont="1" applyFill="1" applyAlignment="1">
      <alignment horizontal="center"/>
    </xf>
    <xf numFmtId="164" fontId="2" fillId="4" borderId="0" xfId="0" applyNumberFormat="1" applyFont="1" applyFill="1" applyAlignment="1">
      <alignment horizontal="center"/>
    </xf>
    <xf numFmtId="0" fontId="0" fillId="0" borderId="0" xfId="0" applyFont="1" applyFill="1" applyAlignment="1"/>
    <xf numFmtId="164" fontId="2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/>
    <xf numFmtId="0" fontId="0" fillId="7" borderId="0" xfId="0" applyFont="1" applyFill="1" applyAlignment="1"/>
    <xf numFmtId="42" fontId="0" fillId="7" borderId="0" xfId="1" applyFont="1" applyFill="1" applyAlignment="1"/>
    <xf numFmtId="164" fontId="2" fillId="0" borderId="0" xfId="0" applyNumberFormat="1" applyFont="1" applyFill="1" applyAlignment="1"/>
    <xf numFmtId="3" fontId="2" fillId="0" borderId="0" xfId="0" applyNumberFormat="1" applyFont="1" applyFill="1" applyAlignment="1"/>
    <xf numFmtId="0" fontId="2" fillId="0" borderId="0" xfId="0" applyFont="1" applyFill="1"/>
    <xf numFmtId="165" fontId="2" fillId="0" borderId="0" xfId="0" applyNumberFormat="1" applyFont="1" applyFill="1" applyAlignment="1"/>
    <xf numFmtId="1" fontId="2" fillId="0" borderId="0" xfId="0" applyNumberFormat="1" applyFont="1" applyFill="1"/>
    <xf numFmtId="42" fontId="4" fillId="0" borderId="2" xfId="1" applyFont="1" applyFill="1" applyBorder="1" applyAlignment="1">
      <alignment horizontal="right" wrapText="1"/>
    </xf>
    <xf numFmtId="166" fontId="2" fillId="3" borderId="0" xfId="0" applyNumberFormat="1" applyFont="1" applyFill="1" applyAlignment="1">
      <alignment horizontal="center"/>
    </xf>
    <xf numFmtId="166" fontId="0" fillId="0" borderId="0" xfId="0" applyNumberFormat="1" applyFont="1" applyAlignment="1"/>
    <xf numFmtId="167" fontId="2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166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6" fillId="9" borderId="9" xfId="0" applyFont="1" applyFill="1" applyBorder="1" applyAlignment="1">
      <alignment horizontal="center"/>
    </xf>
    <xf numFmtId="0" fontId="7" fillId="9" borderId="0" xfId="0" applyFont="1" applyFill="1" applyBorder="1"/>
    <xf numFmtId="0" fontId="7" fillId="9" borderId="6" xfId="0" applyFont="1" applyFill="1" applyBorder="1"/>
    <xf numFmtId="0" fontId="4" fillId="10" borderId="3" xfId="0" applyFont="1" applyFill="1" applyBorder="1" applyAlignment="1">
      <alignment horizontal="center"/>
    </xf>
    <xf numFmtId="0" fontId="7" fillId="10" borderId="0" xfId="0" applyFont="1" applyFill="1" applyBorder="1"/>
    <xf numFmtId="0" fontId="4" fillId="10" borderId="0" xfId="0" applyFont="1" applyFill="1" applyBorder="1"/>
    <xf numFmtId="0" fontId="4" fillId="10" borderId="5" xfId="0" applyFont="1" applyFill="1" applyBorder="1" applyAlignment="1">
      <alignment horizontal="center"/>
    </xf>
    <xf numFmtId="0" fontId="4" fillId="10" borderId="6" xfId="0" applyFont="1" applyFill="1" applyBorder="1"/>
    <xf numFmtId="0" fontId="6" fillId="11" borderId="10" xfId="0" applyFont="1" applyFill="1" applyBorder="1" applyAlignment="1">
      <alignment horizontal="center"/>
    </xf>
    <xf numFmtId="0" fontId="4" fillId="11" borderId="4" xfId="0" applyFont="1" applyFill="1" applyBorder="1"/>
    <xf numFmtId="0" fontId="4" fillId="11" borderId="7" xfId="0" applyFont="1" applyFill="1" applyBorder="1"/>
    <xf numFmtId="0" fontId="6" fillId="12" borderId="0" xfId="0" applyFont="1" applyFill="1" applyAlignment="1">
      <alignment horizontal="center"/>
    </xf>
    <xf numFmtId="0" fontId="7" fillId="12" borderId="0" xfId="0" applyFont="1" applyFill="1"/>
    <xf numFmtId="0" fontId="2" fillId="0" borderId="0" xfId="0" applyFont="1" applyAlignment="1">
      <alignment horizontal="center" vertical="center"/>
    </xf>
    <xf numFmtId="0" fontId="0" fillId="0" borderId="0" xfId="0" applyFont="1" applyAlignment="1"/>
    <xf numFmtId="0" fontId="2" fillId="0" borderId="0" xfId="0" applyFont="1" applyFill="1" applyAlignment="1">
      <alignment horizontal="center" vertical="center"/>
    </xf>
    <xf numFmtId="0" fontId="0" fillId="0" borderId="0" xfId="0" applyFont="1" applyFill="1" applyAlignment="1"/>
    <xf numFmtId="164" fontId="2" fillId="6" borderId="0" xfId="0" applyNumberFormat="1" applyFont="1" applyFill="1" applyAlignment="1">
      <alignment horizontal="center"/>
    </xf>
    <xf numFmtId="0" fontId="3" fillId="0" borderId="1" xfId="0" applyFont="1" applyBorder="1"/>
    <xf numFmtId="0" fontId="2" fillId="2" borderId="0" xfId="0" applyFont="1" applyFill="1" applyAlignment="1">
      <alignment horizontal="center" vertical="center"/>
    </xf>
    <xf numFmtId="0" fontId="0" fillId="0" borderId="0" xfId="0" applyFont="1" applyAlignment="1">
      <alignment horizontal="center"/>
    </xf>
    <xf numFmtId="0" fontId="2" fillId="6" borderId="0" xfId="0" applyFont="1" applyFill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0" fillId="0" borderId="0" xfId="0" applyNumberFormat="1" applyFont="1" applyAlignment="1"/>
    <xf numFmtId="0" fontId="0" fillId="8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 vertical="center"/>
    </xf>
    <xf numFmtId="0" fontId="5" fillId="6" borderId="0" xfId="0" applyFont="1" applyFill="1" applyAlignment="1">
      <alignment horizontal="center"/>
    </xf>
    <xf numFmtId="0" fontId="6" fillId="10" borderId="8" xfId="0" applyFont="1" applyFill="1" applyBorder="1" applyAlignment="1">
      <alignment horizontal="center"/>
    </xf>
    <xf numFmtId="0" fontId="6" fillId="10" borderId="9" xfId="0" applyFont="1" applyFill="1" applyBorder="1" applyAlignment="1">
      <alignment horizontal="center"/>
    </xf>
  </cellXfs>
  <cellStyles count="2">
    <cellStyle name="Currency [0]" xfId="1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X1082"/>
  <sheetViews>
    <sheetView tabSelected="1" workbookViewId="0">
      <pane xSplit="3" ySplit="2" topLeftCell="P3" activePane="bottomRight" state="frozen"/>
      <selection pane="topRight" activeCell="D1" sqref="D1"/>
      <selection pane="bottomLeft" activeCell="A3" sqref="A3"/>
      <selection pane="bottomRight" activeCell="S11" sqref="S11"/>
    </sheetView>
  </sheetViews>
  <sheetFormatPr defaultColWidth="12.5703125" defaultRowHeight="15.75" customHeight="1" x14ac:dyDescent="0.2"/>
  <cols>
    <col min="1" max="1" width="3.5703125" style="1" customWidth="1"/>
    <col min="2" max="2" width="11.42578125" style="1" customWidth="1"/>
    <col min="3" max="3" width="14" style="1" customWidth="1"/>
    <col min="4" max="4" width="14.42578125" style="1" customWidth="1"/>
    <col min="5" max="5" width="14.28515625" style="1" customWidth="1"/>
    <col min="6" max="6" width="12.5703125" style="33"/>
    <col min="7" max="7" width="19.85546875" style="1" bestFit="1" customWidth="1"/>
    <col min="8" max="8" width="20.85546875" style="1" bestFit="1" customWidth="1"/>
    <col min="9" max="9" width="12.5703125" style="33"/>
    <col min="10" max="10" width="18.85546875" style="1" bestFit="1" customWidth="1"/>
    <col min="11" max="11" width="14.85546875" style="1" bestFit="1" customWidth="1"/>
    <col min="12" max="13" width="12.5703125" style="1"/>
    <col min="14" max="14" width="12.5703125" style="33"/>
    <col min="15" max="15" width="19.42578125" style="1" customWidth="1"/>
    <col min="16" max="16" width="20.85546875" style="1" bestFit="1" customWidth="1"/>
    <col min="17" max="17" width="12.5703125" style="33"/>
    <col min="18" max="18" width="14.85546875" style="1" customWidth="1"/>
    <col min="19" max="19" width="15" style="1" customWidth="1"/>
    <col min="20" max="20" width="21" style="18" customWidth="1"/>
    <col min="21" max="21" width="21" style="2" bestFit="1" customWidth="1"/>
    <col min="22" max="22" width="21" style="2" customWidth="1"/>
    <col min="23" max="23" width="20.85546875" style="18" bestFit="1" customWidth="1"/>
    <col min="24" max="24" width="12.28515625" style="30" customWidth="1"/>
    <col min="25" max="16384" width="12.5703125" style="1"/>
  </cols>
  <sheetData>
    <row r="1" spans="1:24" ht="12.75" x14ac:dyDescent="0.2">
      <c r="A1" s="57" t="s">
        <v>65</v>
      </c>
      <c r="B1" s="57" t="s">
        <v>64</v>
      </c>
      <c r="C1" s="57" t="s">
        <v>63</v>
      </c>
      <c r="D1" s="62" t="s">
        <v>67</v>
      </c>
      <c r="E1" s="50"/>
      <c r="F1" s="55" t="s">
        <v>62</v>
      </c>
      <c r="G1" s="53" t="s">
        <v>61</v>
      </c>
      <c r="H1" s="50"/>
      <c r="I1" s="55" t="s">
        <v>60</v>
      </c>
      <c r="J1" s="53" t="s">
        <v>68</v>
      </c>
      <c r="K1" s="50"/>
      <c r="L1" s="50"/>
      <c r="M1" s="50"/>
      <c r="N1" s="55" t="s">
        <v>59</v>
      </c>
      <c r="O1" s="53" t="s">
        <v>58</v>
      </c>
      <c r="P1" s="50"/>
      <c r="Q1" s="61" t="s">
        <v>57</v>
      </c>
      <c r="R1" s="60" t="s">
        <v>56</v>
      </c>
      <c r="S1" s="60"/>
      <c r="T1" s="60"/>
      <c r="U1" s="60"/>
      <c r="V1" s="60"/>
      <c r="W1" s="60"/>
      <c r="X1" s="58" t="s">
        <v>55</v>
      </c>
    </row>
    <row r="2" spans="1:24" ht="12.75" x14ac:dyDescent="0.2">
      <c r="A2" s="50"/>
      <c r="B2" s="50"/>
      <c r="C2" s="50"/>
      <c r="D2" s="14" t="s">
        <v>54</v>
      </c>
      <c r="E2" s="14" t="s">
        <v>53</v>
      </c>
      <c r="F2" s="56"/>
      <c r="G2" s="13" t="s">
        <v>52</v>
      </c>
      <c r="H2" s="13" t="s">
        <v>46</v>
      </c>
      <c r="I2" s="56"/>
      <c r="J2" s="17" t="s">
        <v>51</v>
      </c>
      <c r="K2" s="16" t="s">
        <v>50</v>
      </c>
      <c r="L2" s="14" t="s">
        <v>49</v>
      </c>
      <c r="M2" s="15" t="s">
        <v>48</v>
      </c>
      <c r="N2" s="56"/>
      <c r="O2" s="13" t="s">
        <v>47</v>
      </c>
      <c r="P2" s="14" t="s">
        <v>46</v>
      </c>
      <c r="Q2" s="56"/>
      <c r="R2" s="12" t="s">
        <v>45</v>
      </c>
      <c r="S2" s="12" t="s">
        <v>44</v>
      </c>
      <c r="T2" s="21" t="s">
        <v>43</v>
      </c>
      <c r="U2" s="22" t="s">
        <v>42</v>
      </c>
      <c r="V2" s="22" t="s">
        <v>66</v>
      </c>
      <c r="W2" s="21" t="s">
        <v>41</v>
      </c>
      <c r="X2" s="59"/>
    </row>
    <row r="3" spans="1:24" ht="15.75" customHeight="1" x14ac:dyDescent="0.2">
      <c r="A3" s="49">
        <v>1</v>
      </c>
      <c r="B3" s="49" t="s">
        <v>40</v>
      </c>
      <c r="C3" s="11">
        <v>2021</v>
      </c>
      <c r="D3" s="11">
        <v>19</v>
      </c>
      <c r="E3" s="11">
        <v>25</v>
      </c>
      <c r="F3" s="31">
        <f t="shared" ref="F3:F34" si="0">D3/E3</f>
        <v>0.76</v>
      </c>
      <c r="G3" s="19">
        <v>3269642000000</v>
      </c>
      <c r="H3" s="19">
        <v>27370210000000</v>
      </c>
      <c r="I3" s="31">
        <f t="shared" ref="I3:I34" si="1">G3/H3</f>
        <v>0.11945987992054134</v>
      </c>
      <c r="J3" s="23">
        <v>394159000000</v>
      </c>
      <c r="K3" s="24">
        <v>41524501700</v>
      </c>
      <c r="L3" s="25">
        <f t="shared" ref="L3:L34" si="2">J3/K3</f>
        <v>9.4922030093861434</v>
      </c>
      <c r="M3" s="26">
        <v>46.38</v>
      </c>
      <c r="N3" s="31">
        <f t="shared" ref="N3:N34" si="3">L3/M3</f>
        <v>0.20466155690785129</v>
      </c>
      <c r="O3" s="23">
        <v>1963050000000</v>
      </c>
      <c r="P3" s="19">
        <v>27370210000000</v>
      </c>
      <c r="Q3" s="34">
        <f t="shared" ref="Q3:Q34" si="4">O3/P3</f>
        <v>7.1722138777890271E-2</v>
      </c>
      <c r="R3" s="10">
        <v>1215</v>
      </c>
      <c r="S3" s="9">
        <v>41524501700</v>
      </c>
      <c r="T3" s="20">
        <f t="shared" ref="T3:T34" si="5">R3*S3</f>
        <v>50452269565500</v>
      </c>
      <c r="U3" s="2">
        <v>17942427000000</v>
      </c>
      <c r="V3" s="8">
        <f t="shared" ref="V3:V34" si="6">T3+U3</f>
        <v>68394696565500</v>
      </c>
      <c r="W3" s="19">
        <v>27370210000000</v>
      </c>
      <c r="X3" s="29">
        <f t="shared" ref="X3:X34" si="7">V3/W3</f>
        <v>2.4988736500560282</v>
      </c>
    </row>
    <row r="4" spans="1:24" ht="15.75" customHeight="1" x14ac:dyDescent="0.2">
      <c r="A4" s="50"/>
      <c r="B4" s="50"/>
      <c r="C4" s="11">
        <v>2022</v>
      </c>
      <c r="D4" s="11">
        <v>20</v>
      </c>
      <c r="E4" s="11">
        <v>25</v>
      </c>
      <c r="F4" s="31">
        <f t="shared" si="0"/>
        <v>0.8</v>
      </c>
      <c r="G4" s="19">
        <v>3818601000000</v>
      </c>
      <c r="H4" s="19">
        <v>30746266000000</v>
      </c>
      <c r="I4" s="31">
        <f t="shared" si="1"/>
        <v>0.12419722772189637</v>
      </c>
      <c r="J4" s="23">
        <v>792317000000</v>
      </c>
      <c r="K4" s="24">
        <v>41524501700</v>
      </c>
      <c r="L4" s="25">
        <f t="shared" si="2"/>
        <v>19.080710606095003</v>
      </c>
      <c r="M4" s="26">
        <v>68.760000000000005</v>
      </c>
      <c r="N4" s="31">
        <f t="shared" si="3"/>
        <v>0.27749724558020655</v>
      </c>
      <c r="O4" s="23">
        <v>2907478000000</v>
      </c>
      <c r="P4" s="19">
        <v>30746266000000</v>
      </c>
      <c r="Q4" s="34">
        <f t="shared" si="4"/>
        <v>9.4563613025399576E-2</v>
      </c>
      <c r="R4" s="10">
        <v>2650</v>
      </c>
      <c r="S4" s="9">
        <v>41524501700</v>
      </c>
      <c r="T4" s="20">
        <f t="shared" si="5"/>
        <v>110039929505000</v>
      </c>
      <c r="U4" s="2">
        <v>19275574000000</v>
      </c>
      <c r="V4" s="8">
        <f t="shared" si="6"/>
        <v>129315503505000</v>
      </c>
      <c r="W4" s="19">
        <v>30746266000000</v>
      </c>
      <c r="X4" s="29">
        <f t="shared" si="7"/>
        <v>4.2058929531475462</v>
      </c>
    </row>
    <row r="5" spans="1:24" ht="15.75" customHeight="1" x14ac:dyDescent="0.2">
      <c r="A5" s="50"/>
      <c r="B5" s="50"/>
      <c r="C5" s="11">
        <v>2023</v>
      </c>
      <c r="D5" s="11">
        <v>19</v>
      </c>
      <c r="E5" s="11">
        <v>25</v>
      </c>
      <c r="F5" s="31">
        <f t="shared" si="0"/>
        <v>0.76</v>
      </c>
      <c r="G5" s="19">
        <v>4074530000000</v>
      </c>
      <c r="H5" s="19">
        <v>34246183000000</v>
      </c>
      <c r="I5" s="31">
        <f t="shared" si="1"/>
        <v>0.11897763905542408</v>
      </c>
      <c r="J5" s="23">
        <v>1020106000000</v>
      </c>
      <c r="K5" s="24">
        <v>41524501700</v>
      </c>
      <c r="L5" s="25">
        <f t="shared" si="2"/>
        <v>24.56636342971456</v>
      </c>
      <c r="M5" s="26">
        <v>81.97</v>
      </c>
      <c r="N5" s="31">
        <f t="shared" si="3"/>
        <v>0.29969944406141957</v>
      </c>
      <c r="O5" s="23">
        <v>3484025000000</v>
      </c>
      <c r="P5" s="19">
        <v>34246183000000</v>
      </c>
      <c r="Q5" s="34">
        <f t="shared" si="4"/>
        <v>0.10173469551336568</v>
      </c>
      <c r="R5" s="10">
        <v>2930</v>
      </c>
      <c r="S5" s="9">
        <v>41524501700</v>
      </c>
      <c r="T5" s="20">
        <f t="shared" si="5"/>
        <v>121666789981000</v>
      </c>
      <c r="U5" s="2">
        <v>18540983000000</v>
      </c>
      <c r="V5" s="8">
        <f t="shared" si="6"/>
        <v>140207772981000</v>
      </c>
      <c r="W5" s="19">
        <v>34246183000000</v>
      </c>
      <c r="X5" s="29">
        <f t="shared" si="7"/>
        <v>4.0941138748513959</v>
      </c>
    </row>
    <row r="6" spans="1:24" ht="15.75" customHeight="1" x14ac:dyDescent="0.2">
      <c r="A6" s="49">
        <v>2</v>
      </c>
      <c r="B6" s="49" t="s">
        <v>39</v>
      </c>
      <c r="C6" s="11">
        <v>2021</v>
      </c>
      <c r="D6" s="11">
        <v>18</v>
      </c>
      <c r="E6" s="11">
        <v>25</v>
      </c>
      <c r="F6" s="31">
        <f t="shared" si="0"/>
        <v>0.72</v>
      </c>
      <c r="G6" s="19">
        <v>1324602373881</v>
      </c>
      <c r="H6" s="19">
        <v>9729919645520</v>
      </c>
      <c r="I6" s="31">
        <f t="shared" si="1"/>
        <v>0.13613703115121756</v>
      </c>
      <c r="J6" s="23">
        <v>541753000000</v>
      </c>
      <c r="K6" s="24">
        <v>2708640000</v>
      </c>
      <c r="L6" s="25">
        <f t="shared" si="2"/>
        <v>200.00922972414202</v>
      </c>
      <c r="M6" s="23">
        <v>313</v>
      </c>
      <c r="N6" s="31">
        <f t="shared" si="3"/>
        <v>0.63900712371930357</v>
      </c>
      <c r="O6" s="23">
        <v>846240999497</v>
      </c>
      <c r="P6" s="19">
        <v>9729919645520</v>
      </c>
      <c r="Q6" s="34">
        <f t="shared" si="4"/>
        <v>8.6973071754671616E-2</v>
      </c>
      <c r="R6" s="10">
        <v>2700</v>
      </c>
      <c r="S6" s="9">
        <v>2708640000</v>
      </c>
      <c r="T6" s="20">
        <f t="shared" si="5"/>
        <v>7313328000000</v>
      </c>
      <c r="U6" s="2">
        <v>2882998501598</v>
      </c>
      <c r="V6" s="8">
        <f t="shared" si="6"/>
        <v>10196326501598</v>
      </c>
      <c r="W6" s="19">
        <v>9729919645520</v>
      </c>
      <c r="X6" s="29">
        <f t="shared" si="7"/>
        <v>1.047935324552526</v>
      </c>
    </row>
    <row r="7" spans="1:24" ht="15.75" customHeight="1" x14ac:dyDescent="0.2">
      <c r="A7" s="50"/>
      <c r="B7" s="50"/>
      <c r="C7" s="11">
        <v>2022</v>
      </c>
      <c r="D7" s="11">
        <v>18</v>
      </c>
      <c r="E7" s="11">
        <v>25</v>
      </c>
      <c r="F7" s="31">
        <f t="shared" si="0"/>
        <v>0.72</v>
      </c>
      <c r="G7" s="19">
        <v>987734719989</v>
      </c>
      <c r="H7" s="19">
        <v>10402356853033</v>
      </c>
      <c r="I7" s="31">
        <f t="shared" si="1"/>
        <v>9.4952974017710967E-2</v>
      </c>
      <c r="J7" s="23">
        <v>555271200000</v>
      </c>
      <c r="K7" s="24">
        <v>2708640000</v>
      </c>
      <c r="L7" s="25">
        <f t="shared" si="2"/>
        <v>205</v>
      </c>
      <c r="M7" s="23">
        <v>313</v>
      </c>
      <c r="N7" s="31">
        <f t="shared" si="3"/>
        <v>0.65495207667731625</v>
      </c>
      <c r="O7" s="23">
        <v>842590883679</v>
      </c>
      <c r="P7" s="19">
        <v>10402356853033</v>
      </c>
      <c r="Q7" s="34">
        <f t="shared" si="4"/>
        <v>8.099999794117109E-2</v>
      </c>
      <c r="R7" s="10">
        <v>2750</v>
      </c>
      <c r="S7" s="9">
        <v>2708640000</v>
      </c>
      <c r="T7" s="20">
        <f t="shared" si="5"/>
        <v>7448760000000</v>
      </c>
      <c r="U7" s="2">
        <v>3264730959090</v>
      </c>
      <c r="V7" s="8">
        <f t="shared" si="6"/>
        <v>10713490959090</v>
      </c>
      <c r="W7" s="19">
        <v>10402356853033</v>
      </c>
      <c r="X7" s="29">
        <f t="shared" si="7"/>
        <v>1.0299099627567847</v>
      </c>
    </row>
    <row r="8" spans="1:24" ht="15.75" customHeight="1" x14ac:dyDescent="0.2">
      <c r="A8" s="50"/>
      <c r="B8" s="50"/>
      <c r="C8" s="11">
        <v>2023</v>
      </c>
      <c r="D8" s="11">
        <v>18</v>
      </c>
      <c r="E8" s="11">
        <v>25</v>
      </c>
      <c r="F8" s="31">
        <f t="shared" si="0"/>
        <v>0.72</v>
      </c>
      <c r="G8" s="19">
        <v>686195637030</v>
      </c>
      <c r="H8" s="19">
        <v>10955849005936</v>
      </c>
      <c r="I8" s="31">
        <f t="shared" si="1"/>
        <v>6.2632812542251323E-2</v>
      </c>
      <c r="J8" s="23">
        <v>555271200000</v>
      </c>
      <c r="K8" s="24">
        <v>2708640000</v>
      </c>
      <c r="L8" s="25">
        <f t="shared" si="2"/>
        <v>205</v>
      </c>
      <c r="M8" s="23">
        <v>254</v>
      </c>
      <c r="N8" s="31">
        <f t="shared" si="3"/>
        <v>0.80708661417322836</v>
      </c>
      <c r="O8" s="23">
        <v>688374430004</v>
      </c>
      <c r="P8" s="19">
        <v>10955849005936</v>
      </c>
      <c r="Q8" s="34">
        <f t="shared" si="4"/>
        <v>6.283168284183463E-2</v>
      </c>
      <c r="R8" s="10">
        <v>2590</v>
      </c>
      <c r="S8" s="9">
        <v>2708640000</v>
      </c>
      <c r="T8" s="20">
        <f t="shared" si="5"/>
        <v>7015377600000</v>
      </c>
      <c r="U8" s="2">
        <v>3658018645691</v>
      </c>
      <c r="V8" s="8">
        <f t="shared" si="6"/>
        <v>10673396245691</v>
      </c>
      <c r="W8" s="19">
        <v>10955849005936</v>
      </c>
      <c r="X8" s="29">
        <f t="shared" si="7"/>
        <v>0.9742189984462214</v>
      </c>
    </row>
    <row r="9" spans="1:24" ht="15.75" customHeight="1" x14ac:dyDescent="0.2">
      <c r="A9" s="49">
        <v>3</v>
      </c>
      <c r="B9" s="49" t="s">
        <v>38</v>
      </c>
      <c r="C9" s="11">
        <v>2021</v>
      </c>
      <c r="D9" s="11">
        <v>17</v>
      </c>
      <c r="E9" s="11">
        <v>25</v>
      </c>
      <c r="F9" s="31">
        <f t="shared" si="0"/>
        <v>0.68</v>
      </c>
      <c r="G9" s="19">
        <v>25156329710</v>
      </c>
      <c r="H9" s="19">
        <v>189319292312</v>
      </c>
      <c r="I9" s="31">
        <f t="shared" si="1"/>
        <v>0.13287779286931903</v>
      </c>
      <c r="J9" s="23">
        <v>11000000000</v>
      </c>
      <c r="K9" s="24">
        <v>800000000</v>
      </c>
      <c r="L9" s="25">
        <f t="shared" si="2"/>
        <v>13.75</v>
      </c>
      <c r="M9" s="23">
        <v>42</v>
      </c>
      <c r="N9" s="31">
        <f t="shared" si="3"/>
        <v>0.32738095238095238</v>
      </c>
      <c r="O9" s="23">
        <v>33530231755</v>
      </c>
      <c r="P9" s="19">
        <v>189319292312</v>
      </c>
      <c r="Q9" s="34">
        <f t="shared" si="4"/>
        <v>0.17710942897325993</v>
      </c>
      <c r="R9" s="10">
        <v>434</v>
      </c>
      <c r="S9" s="9">
        <v>800000000</v>
      </c>
      <c r="T9" s="20">
        <f t="shared" si="5"/>
        <v>347200000000</v>
      </c>
      <c r="U9" s="2">
        <v>36707420737</v>
      </c>
      <c r="V9" s="8">
        <f t="shared" si="6"/>
        <v>383907420737</v>
      </c>
      <c r="W9" s="19">
        <v>189319292312</v>
      </c>
      <c r="X9" s="29">
        <f t="shared" si="7"/>
        <v>2.0278304236649949</v>
      </c>
    </row>
    <row r="10" spans="1:24" ht="15.75" customHeight="1" x14ac:dyDescent="0.2">
      <c r="A10" s="50"/>
      <c r="B10" s="50"/>
      <c r="C10" s="11">
        <v>2022</v>
      </c>
      <c r="D10" s="11">
        <v>17</v>
      </c>
      <c r="E10" s="11">
        <v>25</v>
      </c>
      <c r="F10" s="31">
        <f t="shared" si="0"/>
        <v>0.68</v>
      </c>
      <c r="G10" s="19">
        <v>18963996188</v>
      </c>
      <c r="H10" s="19">
        <v>233321416964</v>
      </c>
      <c r="I10" s="31">
        <f t="shared" si="1"/>
        <v>8.1278420278606586E-2</v>
      </c>
      <c r="J10" s="23">
        <v>16000000000</v>
      </c>
      <c r="K10" s="24">
        <v>800000000</v>
      </c>
      <c r="L10" s="25">
        <f t="shared" si="2"/>
        <v>20</v>
      </c>
      <c r="M10" s="23">
        <v>60</v>
      </c>
      <c r="N10" s="31">
        <f t="shared" si="3"/>
        <v>0.33333333333333331</v>
      </c>
      <c r="O10" s="23">
        <v>47993345719</v>
      </c>
      <c r="P10" s="19">
        <v>233321416964</v>
      </c>
      <c r="Q10" s="34">
        <f t="shared" si="4"/>
        <v>0.20569627230750559</v>
      </c>
      <c r="R10" s="10">
        <v>575</v>
      </c>
      <c r="S10" s="9">
        <v>800000000</v>
      </c>
      <c r="T10" s="20">
        <f t="shared" si="5"/>
        <v>460000000000</v>
      </c>
      <c r="U10" s="2">
        <v>48246892240</v>
      </c>
      <c r="V10" s="8">
        <f t="shared" si="6"/>
        <v>508246892240</v>
      </c>
      <c r="W10" s="19">
        <v>233321416964</v>
      </c>
      <c r="X10" s="29">
        <f t="shared" si="7"/>
        <v>2.1783122134836823</v>
      </c>
    </row>
    <row r="11" spans="1:24" ht="15.75" customHeight="1" x14ac:dyDescent="0.2">
      <c r="A11" s="50"/>
      <c r="B11" s="50"/>
      <c r="C11" s="11">
        <v>2023</v>
      </c>
      <c r="D11" s="11">
        <v>18</v>
      </c>
      <c r="E11" s="11">
        <v>25</v>
      </c>
      <c r="F11" s="31">
        <f t="shared" si="0"/>
        <v>0.72</v>
      </c>
      <c r="G11" s="19">
        <v>36778727513</v>
      </c>
      <c r="H11" s="19">
        <v>245154391129</v>
      </c>
      <c r="I11" s="31">
        <f t="shared" si="1"/>
        <v>0.15002271565940284</v>
      </c>
      <c r="J11" s="23">
        <v>28800000000</v>
      </c>
      <c r="K11" s="24">
        <v>800000000</v>
      </c>
      <c r="L11" s="25">
        <f t="shared" si="2"/>
        <v>36</v>
      </c>
      <c r="M11" s="23">
        <v>64</v>
      </c>
      <c r="N11" s="31">
        <f t="shared" si="3"/>
        <v>0.5625</v>
      </c>
      <c r="O11" s="23">
        <v>51239892562</v>
      </c>
      <c r="P11" s="19">
        <v>245154391129</v>
      </c>
      <c r="Q11" s="34">
        <f t="shared" si="4"/>
        <v>0.20901070678777939</v>
      </c>
      <c r="R11" s="10">
        <v>424</v>
      </c>
      <c r="S11" s="9">
        <v>800000000</v>
      </c>
      <c r="T11" s="20">
        <f t="shared" si="5"/>
        <v>339200000000</v>
      </c>
      <c r="U11" s="2">
        <v>37541840078</v>
      </c>
      <c r="V11" s="8">
        <f t="shared" si="6"/>
        <v>376741840078</v>
      </c>
      <c r="W11" s="19">
        <v>245154391129</v>
      </c>
      <c r="X11" s="29">
        <f t="shared" si="7"/>
        <v>1.536753383624929</v>
      </c>
    </row>
    <row r="12" spans="1:24" ht="15.75" customHeight="1" x14ac:dyDescent="0.2">
      <c r="A12" s="49">
        <v>4</v>
      </c>
      <c r="B12" s="49" t="s">
        <v>37</v>
      </c>
      <c r="C12" s="11">
        <v>2021</v>
      </c>
      <c r="D12" s="11">
        <v>20</v>
      </c>
      <c r="E12" s="11">
        <v>25</v>
      </c>
      <c r="F12" s="31">
        <f t="shared" si="0"/>
        <v>0.8</v>
      </c>
      <c r="G12" s="19">
        <v>243492000000</v>
      </c>
      <c r="H12" s="19">
        <v>6329539000000</v>
      </c>
      <c r="I12" s="31">
        <f t="shared" si="1"/>
        <v>3.8469152334790889E-2</v>
      </c>
      <c r="J12" s="23">
        <v>60097000000</v>
      </c>
      <c r="K12" s="24">
        <v>2882353000</v>
      </c>
      <c r="L12" s="25">
        <f t="shared" si="2"/>
        <v>20.849979166326957</v>
      </c>
      <c r="M12" s="26">
        <v>93.56</v>
      </c>
      <c r="N12" s="31">
        <f t="shared" si="3"/>
        <v>0.22285142332542707</v>
      </c>
      <c r="O12" s="23">
        <v>269694000000</v>
      </c>
      <c r="P12" s="19">
        <v>6329539000000</v>
      </c>
      <c r="Q12" s="34">
        <f t="shared" si="4"/>
        <v>4.2608790308425307E-2</v>
      </c>
      <c r="R12" s="10">
        <v>2210</v>
      </c>
      <c r="S12" s="9">
        <v>2882353000</v>
      </c>
      <c r="T12" s="20">
        <f t="shared" si="5"/>
        <v>6370000130000</v>
      </c>
      <c r="U12" s="2">
        <v>4661895000000</v>
      </c>
      <c r="V12" s="8">
        <f t="shared" si="6"/>
        <v>11031895130000</v>
      </c>
      <c r="W12" s="19">
        <v>6329539000000</v>
      </c>
      <c r="X12" s="29">
        <f t="shared" si="7"/>
        <v>1.7429223723876257</v>
      </c>
    </row>
    <row r="13" spans="1:24" ht="15.75" customHeight="1" x14ac:dyDescent="0.2">
      <c r="A13" s="50"/>
      <c r="B13" s="50"/>
      <c r="C13" s="11">
        <v>2022</v>
      </c>
      <c r="D13" s="11">
        <v>19</v>
      </c>
      <c r="E13" s="11">
        <v>25</v>
      </c>
      <c r="F13" s="31">
        <f t="shared" si="0"/>
        <v>0.76</v>
      </c>
      <c r="G13" s="19">
        <v>416766000000</v>
      </c>
      <c r="H13" s="19">
        <v>6905148000000</v>
      </c>
      <c r="I13" s="31">
        <f t="shared" si="1"/>
        <v>6.0355838861093199E-2</v>
      </c>
      <c r="J13" s="23">
        <v>82579000000</v>
      </c>
      <c r="K13" s="24">
        <v>2882353000</v>
      </c>
      <c r="L13" s="25">
        <f t="shared" si="2"/>
        <v>28.649856558166192</v>
      </c>
      <c r="M13" s="26">
        <v>138.4</v>
      </c>
      <c r="N13" s="31">
        <f t="shared" si="3"/>
        <v>0.20700763409079617</v>
      </c>
      <c r="O13" s="23">
        <v>399121000000</v>
      </c>
      <c r="P13" s="19">
        <v>6905148000000</v>
      </c>
      <c r="Q13" s="34">
        <f t="shared" si="4"/>
        <v>5.7800498990028891E-2</v>
      </c>
      <c r="R13" s="10">
        <v>2970</v>
      </c>
      <c r="S13" s="9">
        <v>2882353000</v>
      </c>
      <c r="T13" s="20">
        <f t="shared" si="5"/>
        <v>8560588410000</v>
      </c>
      <c r="U13" s="2">
        <v>4918421000000</v>
      </c>
      <c r="V13" s="8">
        <f t="shared" si="6"/>
        <v>13479009410000</v>
      </c>
      <c r="W13" s="19">
        <v>6905148000000</v>
      </c>
      <c r="X13" s="29">
        <f t="shared" si="7"/>
        <v>1.952023245555345</v>
      </c>
    </row>
    <row r="14" spans="1:24" ht="15.75" customHeight="1" x14ac:dyDescent="0.2">
      <c r="A14" s="50"/>
      <c r="B14" s="50"/>
      <c r="C14" s="11">
        <v>2023</v>
      </c>
      <c r="D14" s="11">
        <v>20</v>
      </c>
      <c r="E14" s="11">
        <v>25</v>
      </c>
      <c r="F14" s="31">
        <f t="shared" si="0"/>
        <v>0.8</v>
      </c>
      <c r="G14" s="19">
        <v>326785000000</v>
      </c>
      <c r="H14" s="19">
        <v>7786109000000</v>
      </c>
      <c r="I14" s="31">
        <f t="shared" si="1"/>
        <v>4.1970257544557882E-2</v>
      </c>
      <c r="J14" s="23">
        <v>119906000000</v>
      </c>
      <c r="K14" s="24">
        <v>33435294800</v>
      </c>
      <c r="L14" s="25">
        <f t="shared" si="2"/>
        <v>3.5862103420125968</v>
      </c>
      <c r="M14" s="26">
        <v>16.73</v>
      </c>
      <c r="N14" s="31">
        <f t="shared" si="3"/>
        <v>0.21435805989316178</v>
      </c>
      <c r="O14" s="23">
        <v>516318000000</v>
      </c>
      <c r="P14" s="19">
        <v>7786109000000</v>
      </c>
      <c r="Q14" s="34">
        <f t="shared" si="4"/>
        <v>6.6312711522533277E-2</v>
      </c>
      <c r="R14" s="10">
        <v>430</v>
      </c>
      <c r="S14" s="9">
        <v>33435294800</v>
      </c>
      <c r="T14" s="20">
        <f t="shared" si="5"/>
        <v>14377176764000</v>
      </c>
      <c r="U14" s="2">
        <v>3873675000000</v>
      </c>
      <c r="V14" s="8">
        <f t="shared" si="6"/>
        <v>18250851764000</v>
      </c>
      <c r="W14" s="19">
        <v>7786109000000</v>
      </c>
      <c r="X14" s="29">
        <f t="shared" si="7"/>
        <v>2.3440272623976881</v>
      </c>
    </row>
    <row r="15" spans="1:24" ht="15.75" customHeight="1" x14ac:dyDescent="0.2">
      <c r="A15" s="49">
        <v>5</v>
      </c>
      <c r="B15" s="49" t="s">
        <v>36</v>
      </c>
      <c r="C15" s="11">
        <v>2021</v>
      </c>
      <c r="D15" s="11">
        <v>19</v>
      </c>
      <c r="E15" s="11">
        <v>25</v>
      </c>
      <c r="F15" s="31">
        <f t="shared" si="0"/>
        <v>0.76</v>
      </c>
      <c r="G15" s="19">
        <v>47362351082</v>
      </c>
      <c r="H15" s="19">
        <v>1206385542888</v>
      </c>
      <c r="I15" s="31">
        <f t="shared" si="1"/>
        <v>3.9259713746749608E-2</v>
      </c>
      <c r="J15" s="23">
        <v>637000000</v>
      </c>
      <c r="K15" s="24">
        <v>1274000000</v>
      </c>
      <c r="L15" s="25">
        <f t="shared" si="2"/>
        <v>0.5</v>
      </c>
      <c r="M15" s="26">
        <v>7.51</v>
      </c>
      <c r="N15" s="31">
        <f t="shared" si="3"/>
        <v>6.6577896138482029E-2</v>
      </c>
      <c r="O15" s="23">
        <v>9571235584</v>
      </c>
      <c r="P15" s="19">
        <v>1206385542888</v>
      </c>
      <c r="Q15" s="34">
        <f t="shared" si="4"/>
        <v>7.9338115749357802E-3</v>
      </c>
      <c r="R15" s="10">
        <v>136</v>
      </c>
      <c r="S15" s="9">
        <v>1274000000</v>
      </c>
      <c r="T15" s="20">
        <f t="shared" si="5"/>
        <v>173264000000</v>
      </c>
      <c r="U15" s="2">
        <v>969406193098</v>
      </c>
      <c r="V15" s="8">
        <f t="shared" si="6"/>
        <v>1142670193098</v>
      </c>
      <c r="W15" s="19">
        <v>1206385542888</v>
      </c>
      <c r="X15" s="29">
        <f t="shared" si="7"/>
        <v>0.94718491931072879</v>
      </c>
    </row>
    <row r="16" spans="1:24" ht="15.75" customHeight="1" x14ac:dyDescent="0.2">
      <c r="A16" s="50"/>
      <c r="B16" s="50"/>
      <c r="C16" s="11">
        <v>2022</v>
      </c>
      <c r="D16" s="11">
        <v>19</v>
      </c>
      <c r="E16" s="11">
        <v>25</v>
      </c>
      <c r="F16" s="31">
        <f t="shared" si="0"/>
        <v>0.76</v>
      </c>
      <c r="G16" s="19">
        <v>25668366059</v>
      </c>
      <c r="H16" s="19">
        <v>1401504764117</v>
      </c>
      <c r="I16" s="31">
        <f t="shared" si="1"/>
        <v>1.8314861794402833E-2</v>
      </c>
      <c r="J16" s="23">
        <v>1274000000</v>
      </c>
      <c r="K16" s="24">
        <v>1274000000</v>
      </c>
      <c r="L16" s="25">
        <f t="shared" si="2"/>
        <v>1</v>
      </c>
      <c r="M16" s="26">
        <v>19.2</v>
      </c>
      <c r="N16" s="31">
        <f t="shared" si="3"/>
        <v>5.2083333333333336E-2</v>
      </c>
      <c r="O16" s="23">
        <v>24464054875</v>
      </c>
      <c r="P16" s="19">
        <v>1401504764117</v>
      </c>
      <c r="Q16" s="34">
        <f t="shared" si="4"/>
        <v>1.7455563121409196E-2</v>
      </c>
      <c r="R16" s="10">
        <v>332</v>
      </c>
      <c r="S16" s="9">
        <v>1274000000</v>
      </c>
      <c r="T16" s="20">
        <f t="shared" si="5"/>
        <v>422968000000</v>
      </c>
      <c r="U16" s="2">
        <v>1142594625772</v>
      </c>
      <c r="V16" s="8">
        <f t="shared" si="6"/>
        <v>1565562625772</v>
      </c>
      <c r="W16" s="19">
        <v>1401504764117</v>
      </c>
      <c r="X16" s="29">
        <f t="shared" si="7"/>
        <v>1.117058368872804</v>
      </c>
    </row>
    <row r="17" spans="1:24" ht="15.75" customHeight="1" x14ac:dyDescent="0.2">
      <c r="A17" s="50"/>
      <c r="B17" s="50"/>
      <c r="C17" s="11">
        <v>2023</v>
      </c>
      <c r="D17" s="11">
        <v>18</v>
      </c>
      <c r="E17" s="11">
        <v>25</v>
      </c>
      <c r="F17" s="31">
        <f t="shared" si="0"/>
        <v>0.72</v>
      </c>
      <c r="G17" s="19">
        <v>58899533733</v>
      </c>
      <c r="H17" s="19">
        <v>1639682291798</v>
      </c>
      <c r="I17" s="31">
        <f t="shared" si="1"/>
        <v>3.5921308675239447E-2</v>
      </c>
      <c r="J17" s="23">
        <v>2548000000</v>
      </c>
      <c r="K17" s="24">
        <v>1274000000</v>
      </c>
      <c r="L17" s="25">
        <f t="shared" si="2"/>
        <v>2</v>
      </c>
      <c r="M17" s="26">
        <v>25.97</v>
      </c>
      <c r="N17" s="31">
        <f t="shared" si="3"/>
        <v>7.7011936850211793E-2</v>
      </c>
      <c r="O17" s="23">
        <v>33081201848</v>
      </c>
      <c r="P17" s="19">
        <v>1639682291798</v>
      </c>
      <c r="Q17" s="34">
        <f t="shared" si="4"/>
        <v>2.017537300578192E-2</v>
      </c>
      <c r="R17" s="10">
        <v>158</v>
      </c>
      <c r="S17" s="9">
        <v>1274000000</v>
      </c>
      <c r="T17" s="20">
        <f t="shared" si="5"/>
        <v>201292000000</v>
      </c>
      <c r="U17" s="2">
        <v>1361968904232</v>
      </c>
      <c r="V17" s="8">
        <f t="shared" si="6"/>
        <v>1563260904232</v>
      </c>
      <c r="W17" s="19">
        <v>1639682291798</v>
      </c>
      <c r="X17" s="29">
        <f t="shared" si="7"/>
        <v>0.95339256394468963</v>
      </c>
    </row>
    <row r="18" spans="1:24" ht="15.75" customHeight="1" x14ac:dyDescent="0.2">
      <c r="A18" s="49">
        <v>6</v>
      </c>
      <c r="B18" s="49" t="s">
        <v>35</v>
      </c>
      <c r="C18" s="11">
        <v>2021</v>
      </c>
      <c r="D18" s="11">
        <v>19</v>
      </c>
      <c r="E18" s="11">
        <v>25</v>
      </c>
      <c r="F18" s="31">
        <f t="shared" si="0"/>
        <v>0.76</v>
      </c>
      <c r="G18" s="19">
        <v>3896022000000</v>
      </c>
      <c r="H18" s="19">
        <v>30399906000000</v>
      </c>
      <c r="I18" s="31">
        <f t="shared" si="1"/>
        <v>0.12815901470221652</v>
      </c>
      <c r="J18" s="23">
        <v>530695000000</v>
      </c>
      <c r="K18" s="24">
        <v>1924688333</v>
      </c>
      <c r="L18" s="25">
        <f t="shared" si="2"/>
        <v>275.73035639116125</v>
      </c>
      <c r="M18" s="26">
        <v>1024.25</v>
      </c>
      <c r="N18" s="31">
        <f t="shared" si="3"/>
        <v>0.26920220296915914</v>
      </c>
      <c r="O18" s="23">
        <v>2067362000000</v>
      </c>
      <c r="P18" s="19">
        <v>30399906000000</v>
      </c>
      <c r="Q18" s="34">
        <f t="shared" si="4"/>
        <v>6.8005539227654191E-2</v>
      </c>
      <c r="R18" s="10">
        <v>9500</v>
      </c>
      <c r="S18" s="9">
        <v>1924688333</v>
      </c>
      <c r="T18" s="20">
        <f t="shared" si="5"/>
        <v>18284539163500</v>
      </c>
      <c r="U18" s="2">
        <v>9228733000000</v>
      </c>
      <c r="V18" s="8">
        <f t="shared" si="6"/>
        <v>27513272163500</v>
      </c>
      <c r="W18" s="19">
        <v>30399906000000</v>
      </c>
      <c r="X18" s="29">
        <f t="shared" si="7"/>
        <v>0.90504464597686585</v>
      </c>
    </row>
    <row r="19" spans="1:24" ht="15.75" customHeight="1" x14ac:dyDescent="0.2">
      <c r="A19" s="50"/>
      <c r="B19" s="50"/>
      <c r="C19" s="11">
        <v>2022</v>
      </c>
      <c r="D19" s="11">
        <v>19</v>
      </c>
      <c r="E19" s="11">
        <v>25</v>
      </c>
      <c r="F19" s="31">
        <f t="shared" si="0"/>
        <v>0.76</v>
      </c>
      <c r="G19" s="19">
        <v>1619616000000</v>
      </c>
      <c r="H19" s="19">
        <v>29249340000000</v>
      </c>
      <c r="I19" s="31">
        <f t="shared" si="1"/>
        <v>5.5372736615595428E-2</v>
      </c>
      <c r="J19" s="23">
        <v>913872000000</v>
      </c>
      <c r="K19" s="24">
        <v>1924688333</v>
      </c>
      <c r="L19" s="25">
        <f t="shared" si="2"/>
        <v>474.81557628374736</v>
      </c>
      <c r="M19" s="26">
        <v>897.08</v>
      </c>
      <c r="N19" s="31">
        <f t="shared" si="3"/>
        <v>0.52929011491031719</v>
      </c>
      <c r="O19" s="23">
        <v>1792050000000</v>
      </c>
      <c r="P19" s="19">
        <v>29249340000000</v>
      </c>
      <c r="Q19" s="34">
        <f t="shared" si="4"/>
        <v>6.1268049125211027E-2</v>
      </c>
      <c r="R19" s="10">
        <v>8025</v>
      </c>
      <c r="S19" s="9">
        <v>1924688333</v>
      </c>
      <c r="T19" s="20">
        <f t="shared" si="5"/>
        <v>15445623872325</v>
      </c>
      <c r="U19" s="2">
        <v>7006119000000</v>
      </c>
      <c r="V19" s="8">
        <f t="shared" si="6"/>
        <v>22451742872325</v>
      </c>
      <c r="W19" s="19">
        <v>29249340000000</v>
      </c>
      <c r="X19" s="29">
        <f t="shared" si="7"/>
        <v>0.76759827306616146</v>
      </c>
    </row>
    <row r="20" spans="1:24" ht="15.75" customHeight="1" x14ac:dyDescent="0.2">
      <c r="A20" s="50"/>
      <c r="B20" s="50"/>
      <c r="C20" s="11">
        <v>2023</v>
      </c>
      <c r="D20" s="11">
        <v>19</v>
      </c>
      <c r="E20" s="11">
        <v>25</v>
      </c>
      <c r="F20" s="31">
        <f t="shared" si="0"/>
        <v>0.76</v>
      </c>
      <c r="G20" s="19">
        <v>2089508000000</v>
      </c>
      <c r="H20" s="19">
        <v>28846243000000</v>
      </c>
      <c r="I20" s="31">
        <f t="shared" si="1"/>
        <v>7.2436053457637442E-2</v>
      </c>
      <c r="J20" s="23">
        <v>813589000000</v>
      </c>
      <c r="K20" s="24">
        <v>1924688333</v>
      </c>
      <c r="L20" s="25">
        <f t="shared" si="2"/>
        <v>422.712075534777</v>
      </c>
      <c r="M20" s="26">
        <v>548.61</v>
      </c>
      <c r="N20" s="31">
        <f t="shared" si="3"/>
        <v>0.77051471087799528</v>
      </c>
      <c r="O20" s="23">
        <v>1088170000000</v>
      </c>
      <c r="P20" s="19">
        <v>28846243000000</v>
      </c>
      <c r="Q20" s="34">
        <f t="shared" si="4"/>
        <v>3.772311007710779E-2</v>
      </c>
      <c r="R20" s="10">
        <v>7025</v>
      </c>
      <c r="S20" s="9">
        <v>1924688333</v>
      </c>
      <c r="T20" s="20">
        <f t="shared" si="5"/>
        <v>13520935539325</v>
      </c>
      <c r="U20" s="2">
        <v>6280237000000</v>
      </c>
      <c r="V20" s="8">
        <f t="shared" si="6"/>
        <v>19801172539325</v>
      </c>
      <c r="W20" s="19">
        <v>28846243000000</v>
      </c>
      <c r="X20" s="29">
        <f t="shared" si="7"/>
        <v>0.68643852647726078</v>
      </c>
    </row>
    <row r="21" spans="1:24" ht="15.75" customHeight="1" x14ac:dyDescent="0.2">
      <c r="A21" s="49">
        <v>7</v>
      </c>
      <c r="B21" s="49" t="s">
        <v>34</v>
      </c>
      <c r="C21" s="11">
        <v>2021</v>
      </c>
      <c r="D21" s="11">
        <v>18</v>
      </c>
      <c r="E21" s="11">
        <v>25</v>
      </c>
      <c r="F21" s="31">
        <f t="shared" si="0"/>
        <v>0.72</v>
      </c>
      <c r="G21" s="19">
        <v>1095398000000</v>
      </c>
      <c r="H21" s="19">
        <v>3132202000000</v>
      </c>
      <c r="I21" s="31">
        <f t="shared" si="1"/>
        <v>0.34972137812312232</v>
      </c>
      <c r="J21" s="23">
        <v>114000000000</v>
      </c>
      <c r="K21" s="24">
        <v>3000000000</v>
      </c>
      <c r="L21" s="25">
        <f t="shared" si="2"/>
        <v>38</v>
      </c>
      <c r="M21" s="26">
        <v>126.94</v>
      </c>
      <c r="N21" s="31">
        <f t="shared" si="3"/>
        <v>0.29935402552386953</v>
      </c>
      <c r="O21" s="23">
        <v>380992000000</v>
      </c>
      <c r="P21" s="19">
        <v>3132202000000</v>
      </c>
      <c r="Q21" s="34">
        <f t="shared" si="4"/>
        <v>0.1216371102502329</v>
      </c>
      <c r="R21" s="10">
        <v>995</v>
      </c>
      <c r="S21" s="9">
        <v>3000000000</v>
      </c>
      <c r="T21" s="20">
        <f t="shared" si="5"/>
        <v>2985000000000</v>
      </c>
      <c r="U21" s="2">
        <v>404157000000</v>
      </c>
      <c r="V21" s="8">
        <f t="shared" si="6"/>
        <v>3389157000000</v>
      </c>
      <c r="W21" s="19">
        <v>3132202000000</v>
      </c>
      <c r="X21" s="29">
        <f t="shared" si="7"/>
        <v>1.0820365353192418</v>
      </c>
    </row>
    <row r="22" spans="1:24" ht="15.75" customHeight="1" x14ac:dyDescent="0.2">
      <c r="A22" s="50"/>
      <c r="B22" s="50"/>
      <c r="C22" s="11">
        <v>2022</v>
      </c>
      <c r="D22" s="11">
        <v>18</v>
      </c>
      <c r="E22" s="11">
        <v>25</v>
      </c>
      <c r="F22" s="31">
        <f t="shared" si="0"/>
        <v>0.72</v>
      </c>
      <c r="G22" s="19">
        <v>1501451000000</v>
      </c>
      <c r="H22" s="19">
        <v>3410481000000</v>
      </c>
      <c r="I22" s="31">
        <f t="shared" si="1"/>
        <v>0.44024611191207341</v>
      </c>
      <c r="J22" s="23">
        <v>204000000000</v>
      </c>
      <c r="K22" s="24">
        <v>3000000000</v>
      </c>
      <c r="L22" s="25">
        <f t="shared" si="2"/>
        <v>68</v>
      </c>
      <c r="M22" s="26">
        <v>174.36</v>
      </c>
      <c r="N22" s="31">
        <f t="shared" si="3"/>
        <v>0.38999770589584765</v>
      </c>
      <c r="O22" s="23">
        <v>523242000000</v>
      </c>
      <c r="P22" s="19">
        <v>3410481000000</v>
      </c>
      <c r="Q22" s="34">
        <f t="shared" si="4"/>
        <v>0.1534217607428395</v>
      </c>
      <c r="R22" s="10">
        <v>1600</v>
      </c>
      <c r="S22" s="9">
        <v>3000000000</v>
      </c>
      <c r="T22" s="20">
        <f t="shared" si="5"/>
        <v>4800000000000</v>
      </c>
      <c r="U22" s="2">
        <v>360231000000</v>
      </c>
      <c r="V22" s="8">
        <f t="shared" si="6"/>
        <v>5160231000000</v>
      </c>
      <c r="W22" s="19">
        <v>3410481000000</v>
      </c>
      <c r="X22" s="29">
        <f t="shared" si="7"/>
        <v>1.5130507984064419</v>
      </c>
    </row>
    <row r="23" spans="1:24" ht="15.75" customHeight="1" x14ac:dyDescent="0.2">
      <c r="A23" s="50"/>
      <c r="B23" s="50"/>
      <c r="C23" s="11">
        <v>2023</v>
      </c>
      <c r="D23" s="11">
        <v>18</v>
      </c>
      <c r="E23" s="11">
        <v>25</v>
      </c>
      <c r="F23" s="31">
        <f t="shared" si="0"/>
        <v>0.72</v>
      </c>
      <c r="G23" s="19">
        <v>1042206000000</v>
      </c>
      <c r="H23" s="19">
        <v>3901820000000</v>
      </c>
      <c r="I23" s="31">
        <f t="shared" si="1"/>
        <v>0.26710765745216336</v>
      </c>
      <c r="J23" s="23">
        <v>204000000000</v>
      </c>
      <c r="K23" s="24">
        <v>3000000000</v>
      </c>
      <c r="L23" s="25">
        <f t="shared" si="2"/>
        <v>68</v>
      </c>
      <c r="M23" s="26">
        <v>198.54</v>
      </c>
      <c r="N23" s="31">
        <f t="shared" si="3"/>
        <v>0.34250025183842048</v>
      </c>
      <c r="O23" s="23">
        <v>595740000000</v>
      </c>
      <c r="P23" s="19">
        <v>3901820000000</v>
      </c>
      <c r="Q23" s="34">
        <f t="shared" si="4"/>
        <v>0.15268259427651712</v>
      </c>
      <c r="R23" s="10">
        <v>1600</v>
      </c>
      <c r="S23" s="9">
        <v>3000000000</v>
      </c>
      <c r="T23" s="20">
        <f t="shared" si="5"/>
        <v>4800000000000</v>
      </c>
      <c r="U23" s="2">
        <v>455124000000</v>
      </c>
      <c r="V23" s="8">
        <f t="shared" si="6"/>
        <v>5255124000000</v>
      </c>
      <c r="W23" s="19">
        <v>3901820000000</v>
      </c>
      <c r="X23" s="29">
        <f t="shared" si="7"/>
        <v>1.346839167362923</v>
      </c>
    </row>
    <row r="24" spans="1:24" ht="15.75" customHeight="1" x14ac:dyDescent="0.2">
      <c r="A24" s="49">
        <v>8</v>
      </c>
      <c r="B24" s="49" t="s">
        <v>33</v>
      </c>
      <c r="C24" s="11">
        <v>2021</v>
      </c>
      <c r="D24" s="11">
        <v>19</v>
      </c>
      <c r="E24" s="11">
        <v>25</v>
      </c>
      <c r="F24" s="31">
        <f t="shared" si="0"/>
        <v>0.76</v>
      </c>
      <c r="G24" s="19">
        <v>41155898391</v>
      </c>
      <c r="H24" s="19">
        <v>147435386311</v>
      </c>
      <c r="I24" s="31">
        <f t="shared" si="1"/>
        <v>0.27914532203405906</v>
      </c>
      <c r="J24" s="23">
        <v>3500000000</v>
      </c>
      <c r="K24" s="24">
        <v>1155750000</v>
      </c>
      <c r="L24" s="25">
        <f t="shared" si="2"/>
        <v>3.0283365779796667</v>
      </c>
      <c r="M24" s="23">
        <v>20</v>
      </c>
      <c r="N24" s="31">
        <f t="shared" si="3"/>
        <v>0.15141682889898334</v>
      </c>
      <c r="O24" s="23">
        <v>17466099848</v>
      </c>
      <c r="P24" s="19">
        <v>147435386311</v>
      </c>
      <c r="Q24" s="34">
        <f t="shared" si="4"/>
        <v>0.11846613140184022</v>
      </c>
      <c r="R24" s="10">
        <v>230</v>
      </c>
      <c r="S24" s="9">
        <v>1155750000</v>
      </c>
      <c r="T24" s="20">
        <f t="shared" si="5"/>
        <v>265822500000</v>
      </c>
      <c r="U24" s="2">
        <v>8851215507</v>
      </c>
      <c r="V24" s="8">
        <f t="shared" si="6"/>
        <v>274673715507</v>
      </c>
      <c r="W24" s="19">
        <v>147435386311</v>
      </c>
      <c r="X24" s="29">
        <f t="shared" si="7"/>
        <v>1.8630107898764794</v>
      </c>
    </row>
    <row r="25" spans="1:24" ht="15.75" customHeight="1" x14ac:dyDescent="0.2">
      <c r="A25" s="50"/>
      <c r="B25" s="50"/>
      <c r="C25" s="11">
        <v>2022</v>
      </c>
      <c r="D25" s="11">
        <v>19</v>
      </c>
      <c r="E25" s="11">
        <v>25</v>
      </c>
      <c r="F25" s="31">
        <f t="shared" si="0"/>
        <v>0.76</v>
      </c>
      <c r="G25" s="19">
        <v>6710979301</v>
      </c>
      <c r="H25" s="19">
        <v>164088907388</v>
      </c>
      <c r="I25" s="31">
        <f t="shared" si="1"/>
        <v>4.089843370783991E-2</v>
      </c>
      <c r="J25" s="23">
        <v>11013141750</v>
      </c>
      <c r="K25" s="24">
        <v>1155750000</v>
      </c>
      <c r="L25" s="25">
        <f t="shared" si="2"/>
        <v>9.5289999999999999</v>
      </c>
      <c r="M25" s="23">
        <v>9</v>
      </c>
      <c r="N25" s="31">
        <f t="shared" si="3"/>
        <v>1.0587777777777778</v>
      </c>
      <c r="O25" s="23">
        <v>10738669242</v>
      </c>
      <c r="P25" s="19">
        <v>164088907388</v>
      </c>
      <c r="Q25" s="34">
        <f t="shared" si="4"/>
        <v>6.5444212000313015E-2</v>
      </c>
      <c r="R25" s="10">
        <v>184</v>
      </c>
      <c r="S25" s="9">
        <v>1155750000</v>
      </c>
      <c r="T25" s="20">
        <f t="shared" si="5"/>
        <v>212658000000</v>
      </c>
      <c r="U25" s="2">
        <v>25732479292</v>
      </c>
      <c r="V25" s="8">
        <f t="shared" si="6"/>
        <v>238390479292</v>
      </c>
      <c r="W25" s="19">
        <v>164088907388</v>
      </c>
      <c r="X25" s="29">
        <f t="shared" si="7"/>
        <v>1.4528128871521375</v>
      </c>
    </row>
    <row r="26" spans="1:24" ht="15.75" customHeight="1" x14ac:dyDescent="0.2">
      <c r="A26" s="50"/>
      <c r="B26" s="50"/>
      <c r="C26" s="11">
        <v>2023</v>
      </c>
      <c r="D26" s="11">
        <v>19</v>
      </c>
      <c r="E26" s="11">
        <v>25</v>
      </c>
      <c r="F26" s="31">
        <f t="shared" si="0"/>
        <v>0.76</v>
      </c>
      <c r="G26" s="19">
        <v>6915151860</v>
      </c>
      <c r="H26" s="19">
        <v>175625458035</v>
      </c>
      <c r="I26" s="31">
        <f t="shared" si="1"/>
        <v>3.9374427474073236E-2</v>
      </c>
      <c r="J26" s="23">
        <v>2311500000</v>
      </c>
      <c r="K26" s="24">
        <v>1155750000</v>
      </c>
      <c r="L26" s="27">
        <f t="shared" si="2"/>
        <v>2</v>
      </c>
      <c r="M26" s="23">
        <v>13</v>
      </c>
      <c r="N26" s="31">
        <f t="shared" si="3"/>
        <v>0.15384615384615385</v>
      </c>
      <c r="O26" s="23">
        <v>14958484781</v>
      </c>
      <c r="P26" s="19">
        <v>175625458035</v>
      </c>
      <c r="Q26" s="34">
        <f t="shared" si="4"/>
        <v>8.517264494774418E-2</v>
      </c>
      <c r="R26" s="10">
        <v>136</v>
      </c>
      <c r="S26" s="9">
        <v>1155750000</v>
      </c>
      <c r="T26" s="20">
        <f t="shared" si="5"/>
        <v>157182000000</v>
      </c>
      <c r="U26" s="2">
        <v>24574399638</v>
      </c>
      <c r="V26" s="8">
        <f t="shared" si="6"/>
        <v>181756399638</v>
      </c>
      <c r="W26" s="19">
        <v>175625458035</v>
      </c>
      <c r="X26" s="29">
        <f t="shared" si="7"/>
        <v>1.0349091849871683</v>
      </c>
    </row>
    <row r="27" spans="1:24" ht="15.75" customHeight="1" x14ac:dyDescent="0.2">
      <c r="A27" s="49">
        <v>9</v>
      </c>
      <c r="B27" s="49" t="s">
        <v>32</v>
      </c>
      <c r="C27" s="11">
        <v>2021</v>
      </c>
      <c r="D27" s="11">
        <v>17</v>
      </c>
      <c r="E27" s="11">
        <v>25</v>
      </c>
      <c r="F27" s="31">
        <f t="shared" si="0"/>
        <v>0.68</v>
      </c>
      <c r="G27" s="19">
        <v>60029000000</v>
      </c>
      <c r="H27" s="19">
        <v>2993218000000</v>
      </c>
      <c r="I27" s="31">
        <f t="shared" si="1"/>
        <v>2.0055004346492638E-2</v>
      </c>
      <c r="J27" s="23">
        <v>26994000000</v>
      </c>
      <c r="K27" s="24">
        <v>4498997362</v>
      </c>
      <c r="L27" s="25">
        <f t="shared" si="2"/>
        <v>6.0000035181171993</v>
      </c>
      <c r="M27" s="26">
        <v>18.510000000000002</v>
      </c>
      <c r="N27" s="31">
        <f t="shared" si="3"/>
        <v>0.32414929865571035</v>
      </c>
      <c r="O27" s="23">
        <v>91723000000</v>
      </c>
      <c r="P27" s="19">
        <v>2993218000000</v>
      </c>
      <c r="Q27" s="34">
        <f t="shared" si="4"/>
        <v>3.0643608317202423E-2</v>
      </c>
      <c r="R27" s="10">
        <v>179</v>
      </c>
      <c r="S27" s="9">
        <v>4498997362</v>
      </c>
      <c r="T27" s="20">
        <f t="shared" si="5"/>
        <v>805320527798</v>
      </c>
      <c r="U27" s="2">
        <v>1605521000000</v>
      </c>
      <c r="V27" s="8">
        <f t="shared" si="6"/>
        <v>2410841527798</v>
      </c>
      <c r="W27" s="19">
        <v>2993218000000</v>
      </c>
      <c r="X27" s="29">
        <f t="shared" si="7"/>
        <v>0.80543466189164969</v>
      </c>
    </row>
    <row r="28" spans="1:24" ht="15.75" customHeight="1" x14ac:dyDescent="0.2">
      <c r="A28" s="50"/>
      <c r="B28" s="50"/>
      <c r="C28" s="11">
        <v>2022</v>
      </c>
      <c r="D28" s="11">
        <v>17</v>
      </c>
      <c r="E28" s="11">
        <v>25</v>
      </c>
      <c r="F28" s="31">
        <f t="shared" si="0"/>
        <v>0.68</v>
      </c>
      <c r="G28" s="19">
        <v>65385000000</v>
      </c>
      <c r="H28" s="19">
        <v>3173651000000</v>
      </c>
      <c r="I28" s="31">
        <f t="shared" si="1"/>
        <v>2.0602454397159613E-2</v>
      </c>
      <c r="J28" s="23">
        <v>35992000000</v>
      </c>
      <c r="K28" s="24">
        <v>4498997362</v>
      </c>
      <c r="L28" s="25">
        <f t="shared" si="2"/>
        <v>8.0000046908229319</v>
      </c>
      <c r="M28" s="26">
        <v>19.77</v>
      </c>
      <c r="N28" s="31">
        <f t="shared" si="3"/>
        <v>0.40465375269716397</v>
      </c>
      <c r="O28" s="23">
        <v>93065000000</v>
      </c>
      <c r="P28" s="19">
        <v>3173651000000</v>
      </c>
      <c r="Q28" s="34">
        <f t="shared" si="4"/>
        <v>2.9324270375034937E-2</v>
      </c>
      <c r="R28" s="10">
        <v>226</v>
      </c>
      <c r="S28" s="9">
        <v>4498997362</v>
      </c>
      <c r="T28" s="20">
        <f t="shared" si="5"/>
        <v>1016773403812</v>
      </c>
      <c r="U28" s="2">
        <v>1728614000000</v>
      </c>
      <c r="V28" s="8">
        <f t="shared" si="6"/>
        <v>2745387403812</v>
      </c>
      <c r="W28" s="19">
        <v>3173651000000</v>
      </c>
      <c r="X28" s="29">
        <f t="shared" si="7"/>
        <v>0.86505649291998399</v>
      </c>
    </row>
    <row r="29" spans="1:24" ht="15.75" customHeight="1" x14ac:dyDescent="0.2">
      <c r="A29" s="50"/>
      <c r="B29" s="50"/>
      <c r="C29" s="11">
        <v>2023</v>
      </c>
      <c r="D29" s="11">
        <v>17</v>
      </c>
      <c r="E29" s="11">
        <v>25</v>
      </c>
      <c r="F29" s="31">
        <f t="shared" si="0"/>
        <v>0.68</v>
      </c>
      <c r="G29" s="19">
        <v>116500000000</v>
      </c>
      <c r="H29" s="19">
        <v>3327846000000</v>
      </c>
      <c r="I29" s="31">
        <f t="shared" si="1"/>
        <v>3.500762955978131E-2</v>
      </c>
      <c r="J29" s="23">
        <v>62986000000</v>
      </c>
      <c r="K29" s="24">
        <v>4498997362</v>
      </c>
      <c r="L29" s="25">
        <f t="shared" si="2"/>
        <v>14.000008208940132</v>
      </c>
      <c r="M29" s="26">
        <v>22.41</v>
      </c>
      <c r="N29" s="31">
        <f t="shared" si="3"/>
        <v>0.62472147295582914</v>
      </c>
      <c r="O29" s="23">
        <v>102542000000</v>
      </c>
      <c r="P29" s="19">
        <v>3327846000000</v>
      </c>
      <c r="Q29" s="34">
        <f t="shared" si="4"/>
        <v>3.0813324895442879E-2</v>
      </c>
      <c r="R29" s="10">
        <v>278</v>
      </c>
      <c r="S29" s="9">
        <v>4498997362</v>
      </c>
      <c r="T29" s="20">
        <f t="shared" si="5"/>
        <v>1250721266636</v>
      </c>
      <c r="U29" s="2">
        <v>1736519000000</v>
      </c>
      <c r="V29" s="8">
        <f t="shared" si="6"/>
        <v>2987240266636</v>
      </c>
      <c r="W29" s="19">
        <v>3327846000000</v>
      </c>
      <c r="X29" s="29">
        <f t="shared" si="7"/>
        <v>0.89764979107687071</v>
      </c>
    </row>
    <row r="30" spans="1:24" ht="15.75" customHeight="1" x14ac:dyDescent="0.2">
      <c r="A30" s="49">
        <v>10</v>
      </c>
      <c r="B30" s="49" t="s">
        <v>31</v>
      </c>
      <c r="C30" s="11">
        <v>2021</v>
      </c>
      <c r="D30" s="11">
        <v>19</v>
      </c>
      <c r="E30" s="11">
        <v>25</v>
      </c>
      <c r="F30" s="31">
        <f t="shared" si="0"/>
        <v>0.76</v>
      </c>
      <c r="G30" s="19">
        <v>610486190679</v>
      </c>
      <c r="H30" s="19">
        <v>1146235578463</v>
      </c>
      <c r="I30" s="31">
        <f t="shared" si="1"/>
        <v>0.53260097849833599</v>
      </c>
      <c r="J30" s="23">
        <v>41195000000</v>
      </c>
      <c r="K30" s="24">
        <v>5885000000</v>
      </c>
      <c r="L30" s="25">
        <f t="shared" si="2"/>
        <v>7</v>
      </c>
      <c r="M30" s="26">
        <v>16.87</v>
      </c>
      <c r="N30" s="31">
        <f t="shared" si="3"/>
        <v>0.41493775933609955</v>
      </c>
      <c r="O30" s="23">
        <v>99278807290</v>
      </c>
      <c r="P30" s="19">
        <v>1146235578463</v>
      </c>
      <c r="Q30" s="34">
        <f t="shared" si="4"/>
        <v>8.6612917235673367E-2</v>
      </c>
      <c r="R30" s="10">
        <v>290</v>
      </c>
      <c r="S30" s="9">
        <v>5885000000</v>
      </c>
      <c r="T30" s="20">
        <f t="shared" si="5"/>
        <v>1706650000000</v>
      </c>
      <c r="U30" s="2">
        <f>64332022572+55454376000</f>
        <v>119786398572</v>
      </c>
      <c r="V30" s="8">
        <f t="shared" si="6"/>
        <v>1826436398572</v>
      </c>
      <c r="W30" s="19">
        <v>1146235578463</v>
      </c>
      <c r="X30" s="29">
        <f t="shared" si="7"/>
        <v>1.5934214858529245</v>
      </c>
    </row>
    <row r="31" spans="1:24" ht="15.75" customHeight="1" x14ac:dyDescent="0.2">
      <c r="A31" s="50"/>
      <c r="B31" s="50"/>
      <c r="C31" s="11">
        <v>2022</v>
      </c>
      <c r="D31" s="11">
        <v>19</v>
      </c>
      <c r="E31" s="11">
        <v>25</v>
      </c>
      <c r="F31" s="31">
        <f t="shared" si="0"/>
        <v>0.76</v>
      </c>
      <c r="G31" s="19">
        <v>506458110482</v>
      </c>
      <c r="H31" s="19">
        <v>1074777460412</v>
      </c>
      <c r="I31" s="31">
        <f t="shared" si="1"/>
        <v>0.47122137292296473</v>
      </c>
      <c r="J31" s="23">
        <v>205975000000</v>
      </c>
      <c r="K31" s="24">
        <v>5885000000</v>
      </c>
      <c r="L31" s="25">
        <f t="shared" si="2"/>
        <v>35</v>
      </c>
      <c r="M31" s="26">
        <v>20.6</v>
      </c>
      <c r="N31" s="31">
        <f t="shared" si="3"/>
        <v>1.6990291262135921</v>
      </c>
      <c r="O31" s="23">
        <v>121257336904</v>
      </c>
      <c r="P31" s="19">
        <v>1074777460412</v>
      </c>
      <c r="Q31" s="34">
        <f t="shared" si="4"/>
        <v>0.11282087815417882</v>
      </c>
      <c r="R31" s="10">
        <v>306</v>
      </c>
      <c r="S31" s="9">
        <v>5885000000</v>
      </c>
      <c r="T31" s="20">
        <f t="shared" si="5"/>
        <v>1800810000000</v>
      </c>
      <c r="U31" s="2">
        <f>72411790397+60911639000</f>
        <v>133323429397</v>
      </c>
      <c r="V31" s="8">
        <f t="shared" si="6"/>
        <v>1934133429397</v>
      </c>
      <c r="W31" s="19">
        <v>1074777460412</v>
      </c>
      <c r="X31" s="29">
        <f t="shared" si="7"/>
        <v>1.7995664224811512</v>
      </c>
    </row>
    <row r="32" spans="1:24" ht="15.75" customHeight="1" x14ac:dyDescent="0.2">
      <c r="A32" s="50"/>
      <c r="B32" s="50"/>
      <c r="C32" s="11">
        <v>2023</v>
      </c>
      <c r="D32" s="11">
        <v>19</v>
      </c>
      <c r="E32" s="11">
        <v>25</v>
      </c>
      <c r="F32" s="31">
        <f t="shared" si="0"/>
        <v>0.76</v>
      </c>
      <c r="G32" s="19">
        <v>247666678448</v>
      </c>
      <c r="H32" s="19">
        <v>1088726193209</v>
      </c>
      <c r="I32" s="31">
        <f t="shared" si="1"/>
        <v>0.22748297964431913</v>
      </c>
      <c r="J32" s="23">
        <v>117700000000</v>
      </c>
      <c r="K32" s="24">
        <v>5885000000</v>
      </c>
      <c r="L32" s="25">
        <f t="shared" si="2"/>
        <v>20</v>
      </c>
      <c r="M32" s="26">
        <v>21.65</v>
      </c>
      <c r="N32" s="31">
        <f t="shared" si="3"/>
        <v>0.92378752886836035</v>
      </c>
      <c r="O32" s="23">
        <v>127426464539</v>
      </c>
      <c r="P32" s="19">
        <v>1088726193209</v>
      </c>
      <c r="Q32" s="34">
        <f t="shared" si="4"/>
        <v>0.11704179189756875</v>
      </c>
      <c r="R32" s="10">
        <v>402</v>
      </c>
      <c r="S32" s="9">
        <v>5885000000</v>
      </c>
      <c r="T32" s="20">
        <f t="shared" si="5"/>
        <v>2365770000000</v>
      </c>
      <c r="U32" s="2">
        <f>78024161155+58062761000</f>
        <v>136086922155</v>
      </c>
      <c r="V32" s="8">
        <f t="shared" si="6"/>
        <v>2501856922155</v>
      </c>
      <c r="W32" s="19">
        <v>1088726193209</v>
      </c>
      <c r="X32" s="29">
        <f t="shared" si="7"/>
        <v>2.2979670533881653</v>
      </c>
    </row>
    <row r="33" spans="1:24" ht="15.75" customHeight="1" x14ac:dyDescent="0.2">
      <c r="A33" s="49">
        <v>11</v>
      </c>
      <c r="B33" s="49" t="s">
        <v>30</v>
      </c>
      <c r="C33" s="11">
        <v>2021</v>
      </c>
      <c r="D33" s="11">
        <v>17</v>
      </c>
      <c r="E33" s="11">
        <v>25</v>
      </c>
      <c r="F33" s="31">
        <f t="shared" si="0"/>
        <v>0.68</v>
      </c>
      <c r="G33" s="19">
        <v>234899763801</v>
      </c>
      <c r="H33" s="19">
        <v>1697387196209</v>
      </c>
      <c r="I33" s="31">
        <f t="shared" si="1"/>
        <v>0.1383890277513774</v>
      </c>
      <c r="J33" s="23">
        <v>59500000000</v>
      </c>
      <c r="K33" s="24">
        <v>595000000</v>
      </c>
      <c r="L33" s="25">
        <f t="shared" si="2"/>
        <v>100</v>
      </c>
      <c r="M33" s="23">
        <v>314</v>
      </c>
      <c r="N33" s="31">
        <f t="shared" si="3"/>
        <v>0.31847133757961782</v>
      </c>
      <c r="O33" s="23">
        <v>187066990085</v>
      </c>
      <c r="P33" s="19">
        <v>1697387196209</v>
      </c>
      <c r="Q33" s="34">
        <f t="shared" si="4"/>
        <v>0.11020879060641056</v>
      </c>
      <c r="R33" s="10">
        <v>1880</v>
      </c>
      <c r="S33" s="9">
        <v>595000000</v>
      </c>
      <c r="T33" s="20">
        <f t="shared" si="5"/>
        <v>1118600000000</v>
      </c>
      <c r="U33" s="2">
        <v>310020233374</v>
      </c>
      <c r="V33" s="8">
        <f t="shared" si="6"/>
        <v>1428620233374</v>
      </c>
      <c r="W33" s="19">
        <v>1697387196209</v>
      </c>
      <c r="X33" s="29">
        <f t="shared" si="7"/>
        <v>0.84165842452725403</v>
      </c>
    </row>
    <row r="34" spans="1:24" ht="15.75" customHeight="1" x14ac:dyDescent="0.2">
      <c r="A34" s="50"/>
      <c r="B34" s="50"/>
      <c r="C34" s="11">
        <v>2022</v>
      </c>
      <c r="D34" s="11">
        <v>18</v>
      </c>
      <c r="E34" s="11">
        <v>25</v>
      </c>
      <c r="F34" s="31">
        <f t="shared" si="0"/>
        <v>0.72</v>
      </c>
      <c r="G34" s="19">
        <v>118054324561</v>
      </c>
      <c r="H34" s="19">
        <v>1718287453575</v>
      </c>
      <c r="I34" s="31">
        <f t="shared" si="1"/>
        <v>6.8704642122236828E-2</v>
      </c>
      <c r="J34" s="23">
        <v>59500000000</v>
      </c>
      <c r="K34" s="24">
        <v>595000000</v>
      </c>
      <c r="L34" s="25">
        <f t="shared" si="2"/>
        <v>100</v>
      </c>
      <c r="M34" s="23">
        <v>371</v>
      </c>
      <c r="N34" s="31">
        <f t="shared" si="3"/>
        <v>0.26954177897574122</v>
      </c>
      <c r="O34" s="23">
        <v>220704543072</v>
      </c>
      <c r="P34" s="19">
        <v>1718287453575</v>
      </c>
      <c r="Q34" s="34">
        <f t="shared" si="4"/>
        <v>0.12844448268117828</v>
      </c>
      <c r="R34" s="10">
        <v>1980</v>
      </c>
      <c r="S34" s="9">
        <v>595000000</v>
      </c>
      <c r="T34" s="20">
        <f t="shared" si="5"/>
        <v>1178100000000</v>
      </c>
      <c r="U34" s="2">
        <v>168244583827</v>
      </c>
      <c r="V34" s="8">
        <f t="shared" si="6"/>
        <v>1346344583827</v>
      </c>
      <c r="W34" s="19">
        <v>1718287453575</v>
      </c>
      <c r="X34" s="29">
        <f t="shared" si="7"/>
        <v>0.7835386221472137</v>
      </c>
    </row>
    <row r="35" spans="1:24" ht="15.75" customHeight="1" x14ac:dyDescent="0.2">
      <c r="A35" s="50"/>
      <c r="B35" s="50"/>
      <c r="C35" s="11">
        <v>2023</v>
      </c>
      <c r="D35" s="11">
        <v>18</v>
      </c>
      <c r="E35" s="11">
        <v>25</v>
      </c>
      <c r="F35" s="31">
        <f t="shared" ref="F35:F66" si="8">D35/E35</f>
        <v>0.72</v>
      </c>
      <c r="G35" s="19">
        <v>590818687425</v>
      </c>
      <c r="H35" s="19">
        <v>1893560797758</v>
      </c>
      <c r="I35" s="31">
        <f t="shared" ref="I35:I66" si="9">G35/H35</f>
        <v>0.3120146383071179</v>
      </c>
      <c r="J35" s="23">
        <v>59500000000</v>
      </c>
      <c r="K35" s="24">
        <v>595000000</v>
      </c>
      <c r="L35" s="25">
        <f t="shared" ref="L35:L66" si="10">J35/K35</f>
        <v>100</v>
      </c>
      <c r="M35" s="23">
        <v>258</v>
      </c>
      <c r="N35" s="31">
        <f t="shared" ref="N35:N66" si="11">L35/M35</f>
        <v>0.38759689922480622</v>
      </c>
      <c r="O35" s="23">
        <v>153574779624</v>
      </c>
      <c r="P35" s="19">
        <v>1893560797758</v>
      </c>
      <c r="Q35" s="34">
        <f t="shared" ref="Q35:Q66" si="12">O35/P35</f>
        <v>8.1103696171696466E-2</v>
      </c>
      <c r="R35" s="10">
        <v>1845</v>
      </c>
      <c r="S35" s="9">
        <v>595000000</v>
      </c>
      <c r="T35" s="20">
        <f t="shared" ref="T35:T66" si="13">R35*S35</f>
        <v>1097775000000</v>
      </c>
      <c r="U35" s="2">
        <v>251275135465</v>
      </c>
      <c r="V35" s="8">
        <f t="shared" ref="V35:V66" si="14">T35+U35</f>
        <v>1349050135465</v>
      </c>
      <c r="W35" s="19">
        <v>1893560797758</v>
      </c>
      <c r="X35" s="29">
        <f t="shared" ref="X35:X66" si="15">V35/W35</f>
        <v>0.71244088759246205</v>
      </c>
    </row>
    <row r="36" spans="1:24" ht="15.75" customHeight="1" x14ac:dyDescent="0.2">
      <c r="A36" s="49">
        <v>12</v>
      </c>
      <c r="B36" s="49" t="s">
        <v>29</v>
      </c>
      <c r="C36" s="11">
        <v>2021</v>
      </c>
      <c r="D36" s="11">
        <v>18</v>
      </c>
      <c r="E36" s="11">
        <v>25</v>
      </c>
      <c r="F36" s="31">
        <f t="shared" si="8"/>
        <v>0.72</v>
      </c>
      <c r="G36" s="19">
        <v>17158477022</v>
      </c>
      <c r="H36" s="19">
        <v>1425031081176</v>
      </c>
      <c r="I36" s="31">
        <f t="shared" si="9"/>
        <v>1.2040773881114263E-2</v>
      </c>
      <c r="J36" s="23">
        <v>59883719000</v>
      </c>
      <c r="K36" s="24">
        <v>12000000000</v>
      </c>
      <c r="L36" s="25">
        <f t="shared" si="10"/>
        <v>4.9903099166666669</v>
      </c>
      <c r="M36" s="23">
        <v>15</v>
      </c>
      <c r="N36" s="31">
        <f t="shared" si="11"/>
        <v>0.33268732777777782</v>
      </c>
      <c r="O36" s="23">
        <v>180711667020</v>
      </c>
      <c r="P36" s="19">
        <v>1425031081176</v>
      </c>
      <c r="Q36" s="34">
        <f t="shared" si="12"/>
        <v>0.12681243897562472</v>
      </c>
      <c r="R36" s="10">
        <v>470</v>
      </c>
      <c r="S36" s="9">
        <v>12000000000</v>
      </c>
      <c r="T36" s="20">
        <f t="shared" si="13"/>
        <v>5640000000000</v>
      </c>
      <c r="U36" s="2">
        <v>399382035465</v>
      </c>
      <c r="V36" s="8">
        <f t="shared" si="14"/>
        <v>6039382035465</v>
      </c>
      <c r="W36" s="19">
        <v>1425031081176</v>
      </c>
      <c r="X36" s="29">
        <f t="shared" si="15"/>
        <v>4.2380703938618867</v>
      </c>
    </row>
    <row r="37" spans="1:24" ht="15.75" customHeight="1" x14ac:dyDescent="0.2">
      <c r="A37" s="50"/>
      <c r="B37" s="50"/>
      <c r="C37" s="11">
        <v>2022</v>
      </c>
      <c r="D37" s="11">
        <v>17</v>
      </c>
      <c r="E37" s="11">
        <v>25</v>
      </c>
      <c r="F37" s="31">
        <f t="shared" si="8"/>
        <v>0.68</v>
      </c>
      <c r="G37" s="19">
        <v>15844388377</v>
      </c>
      <c r="H37" s="19">
        <v>1790304606780</v>
      </c>
      <c r="I37" s="31">
        <f t="shared" si="9"/>
        <v>8.8501075833666912E-3</v>
      </c>
      <c r="J37" s="23">
        <v>11959987600</v>
      </c>
      <c r="K37" s="24">
        <v>12000000000</v>
      </c>
      <c r="L37" s="25">
        <f t="shared" si="10"/>
        <v>0.99666563333333336</v>
      </c>
      <c r="M37" s="23">
        <v>16</v>
      </c>
      <c r="N37" s="31">
        <f t="shared" si="11"/>
        <v>6.2291602083333335E-2</v>
      </c>
      <c r="O37" s="23">
        <v>195465706676</v>
      </c>
      <c r="P37" s="19">
        <v>1790304606780</v>
      </c>
      <c r="Q37" s="34">
        <f t="shared" si="12"/>
        <v>0.10918013947780654</v>
      </c>
      <c r="R37" s="10">
        <v>555</v>
      </c>
      <c r="S37" s="9">
        <v>12000000000</v>
      </c>
      <c r="T37" s="20">
        <f t="shared" si="13"/>
        <v>6660000000000</v>
      </c>
      <c r="U37" s="2">
        <v>581132890435</v>
      </c>
      <c r="V37" s="8">
        <f t="shared" si="14"/>
        <v>7241132890435</v>
      </c>
      <c r="W37" s="19">
        <v>1790304606780</v>
      </c>
      <c r="X37" s="29">
        <f t="shared" si="15"/>
        <v>4.0446373555719841</v>
      </c>
    </row>
    <row r="38" spans="1:24" ht="15.75" customHeight="1" x14ac:dyDescent="0.2">
      <c r="A38" s="50"/>
      <c r="B38" s="50"/>
      <c r="C38" s="11">
        <v>2023</v>
      </c>
      <c r="D38" s="11">
        <v>17</v>
      </c>
      <c r="E38" s="11">
        <v>25</v>
      </c>
      <c r="F38" s="31">
        <f t="shared" si="8"/>
        <v>0.68</v>
      </c>
      <c r="G38" s="19">
        <v>225123298001</v>
      </c>
      <c r="H38" s="19">
        <v>2296227711688</v>
      </c>
      <c r="I38" s="31">
        <f t="shared" si="9"/>
        <v>9.8040493482028243E-2</v>
      </c>
      <c r="J38" s="23">
        <v>19733979540</v>
      </c>
      <c r="K38" s="24">
        <v>12000000000</v>
      </c>
      <c r="L38" s="25">
        <f t="shared" si="10"/>
        <v>1.644498295</v>
      </c>
      <c r="M38" s="23">
        <v>25</v>
      </c>
      <c r="N38" s="31">
        <f t="shared" si="11"/>
        <v>6.5779931799999997E-2</v>
      </c>
      <c r="O38" s="23">
        <v>324092143202</v>
      </c>
      <c r="P38" s="19">
        <v>2296227711688</v>
      </c>
      <c r="Q38" s="34">
        <f t="shared" si="12"/>
        <v>0.1411411166028276</v>
      </c>
      <c r="R38" s="10">
        <v>710</v>
      </c>
      <c r="S38" s="9">
        <v>12000000000</v>
      </c>
      <c r="T38" s="20">
        <f t="shared" si="13"/>
        <v>8520000000000</v>
      </c>
      <c r="U38" s="2">
        <v>781642680910</v>
      </c>
      <c r="V38" s="8">
        <f t="shared" si="14"/>
        <v>9301642680910</v>
      </c>
      <c r="W38" s="19">
        <v>2296227711688</v>
      </c>
      <c r="X38" s="29">
        <f t="shared" si="15"/>
        <v>4.0508363493584829</v>
      </c>
    </row>
    <row r="39" spans="1:24" ht="15.75" customHeight="1" x14ac:dyDescent="0.2">
      <c r="A39" s="49">
        <v>13</v>
      </c>
      <c r="B39" s="49" t="s">
        <v>28</v>
      </c>
      <c r="C39" s="11">
        <v>2021</v>
      </c>
      <c r="D39" s="11">
        <v>16</v>
      </c>
      <c r="E39" s="11">
        <v>25</v>
      </c>
      <c r="F39" s="31">
        <f t="shared" si="8"/>
        <v>0.64</v>
      </c>
      <c r="G39" s="19">
        <v>3661841000000</v>
      </c>
      <c r="H39" s="19">
        <v>5603779000000</v>
      </c>
      <c r="I39" s="31">
        <f t="shared" si="9"/>
        <v>0.65345921029362508</v>
      </c>
      <c r="J39" s="23">
        <v>400013000000</v>
      </c>
      <c r="K39" s="24">
        <v>7934683000</v>
      </c>
      <c r="L39" s="25">
        <f t="shared" si="10"/>
        <v>50.413230118960016</v>
      </c>
      <c r="M39" s="26">
        <v>99.59</v>
      </c>
      <c r="N39" s="31">
        <f t="shared" si="11"/>
        <v>0.50620775297680509</v>
      </c>
      <c r="O39" s="23">
        <v>790229000000</v>
      </c>
      <c r="P39" s="19">
        <v>5603779000000</v>
      </c>
      <c r="Q39" s="34">
        <f t="shared" si="12"/>
        <v>0.14101716002718878</v>
      </c>
      <c r="R39" s="10">
        <v>3400</v>
      </c>
      <c r="S39" s="9">
        <v>7934683000</v>
      </c>
      <c r="T39" s="20">
        <f t="shared" si="13"/>
        <v>26977922200000</v>
      </c>
      <c r="U39" s="2">
        <v>906840000000</v>
      </c>
      <c r="V39" s="8">
        <f t="shared" si="14"/>
        <v>27884762200000</v>
      </c>
      <c r="W39" s="19">
        <v>5603779000000</v>
      </c>
      <c r="X39" s="29">
        <f t="shared" si="15"/>
        <v>4.9760638669012467</v>
      </c>
    </row>
    <row r="40" spans="1:24" ht="15.75" customHeight="1" x14ac:dyDescent="0.2">
      <c r="A40" s="50"/>
      <c r="B40" s="50"/>
      <c r="C40" s="11">
        <v>2022</v>
      </c>
      <c r="D40" s="11">
        <v>17</v>
      </c>
      <c r="E40" s="11">
        <v>25</v>
      </c>
      <c r="F40" s="31">
        <f t="shared" si="8"/>
        <v>0.68</v>
      </c>
      <c r="G40" s="19">
        <v>2159295000000</v>
      </c>
      <c r="H40" s="19">
        <v>6223251000000</v>
      </c>
      <c r="I40" s="31">
        <f t="shared" si="9"/>
        <v>0.34697218543812552</v>
      </c>
      <c r="J40" s="23">
        <v>500007000000</v>
      </c>
      <c r="K40" s="24">
        <v>7934683000</v>
      </c>
      <c r="L40" s="25">
        <f t="shared" si="10"/>
        <v>63.015371880640977</v>
      </c>
      <c r="M40" s="26">
        <v>133.66</v>
      </c>
      <c r="N40" s="31">
        <f t="shared" si="11"/>
        <v>0.4714602115864206</v>
      </c>
      <c r="O40" s="23">
        <v>1060582000000</v>
      </c>
      <c r="P40" s="19">
        <v>6223251000000</v>
      </c>
      <c r="Q40" s="34">
        <f t="shared" si="12"/>
        <v>0.17042250103683751</v>
      </c>
      <c r="R40" s="10">
        <v>4250</v>
      </c>
      <c r="S40" s="9">
        <v>7934683000</v>
      </c>
      <c r="T40" s="20">
        <f t="shared" si="13"/>
        <v>33722402750000</v>
      </c>
      <c r="U40" s="2">
        <v>964919000000</v>
      </c>
      <c r="V40" s="8">
        <f t="shared" si="14"/>
        <v>34687321750000</v>
      </c>
      <c r="W40" s="19">
        <v>6223251000000</v>
      </c>
      <c r="X40" s="29">
        <f t="shared" si="15"/>
        <v>5.5738265658897577</v>
      </c>
    </row>
    <row r="41" spans="1:24" ht="15.75" customHeight="1" x14ac:dyDescent="0.2">
      <c r="A41" s="50"/>
      <c r="B41" s="50"/>
      <c r="C41" s="11">
        <v>2023</v>
      </c>
      <c r="D41" s="11">
        <v>18</v>
      </c>
      <c r="E41" s="11">
        <v>25</v>
      </c>
      <c r="F41" s="31">
        <f t="shared" si="8"/>
        <v>0.72</v>
      </c>
      <c r="G41" s="19">
        <v>2197396000000</v>
      </c>
      <c r="H41" s="19">
        <v>7046857000000</v>
      </c>
      <c r="I41" s="31">
        <f t="shared" si="9"/>
        <v>0.31182639295788178</v>
      </c>
      <c r="J41" s="23">
        <v>555460000000</v>
      </c>
      <c r="K41" s="24">
        <v>7934683000</v>
      </c>
      <c r="L41" s="25">
        <f t="shared" si="10"/>
        <v>70.004056872845453</v>
      </c>
      <c r="M41" s="26">
        <v>156.49</v>
      </c>
      <c r="N41" s="31">
        <f t="shared" si="11"/>
        <v>0.44733885151029107</v>
      </c>
      <c r="O41" s="23">
        <v>1241780000000</v>
      </c>
      <c r="P41" s="19">
        <v>7046857000000</v>
      </c>
      <c r="Q41" s="34">
        <f t="shared" si="12"/>
        <v>0.17621756763334348</v>
      </c>
      <c r="R41" s="10">
        <v>4010</v>
      </c>
      <c r="S41" s="9">
        <v>7934683000</v>
      </c>
      <c r="T41" s="20">
        <f t="shared" si="13"/>
        <v>31818078830000</v>
      </c>
      <c r="U41" s="2">
        <v>1105529000000</v>
      </c>
      <c r="V41" s="8">
        <f t="shared" si="14"/>
        <v>32923607830000</v>
      </c>
      <c r="W41" s="19">
        <v>7046857000000</v>
      </c>
      <c r="X41" s="29">
        <f t="shared" si="15"/>
        <v>4.6720981893062392</v>
      </c>
    </row>
    <row r="42" spans="1:24" ht="15.75" customHeight="1" x14ac:dyDescent="0.2">
      <c r="A42" s="49">
        <v>14</v>
      </c>
      <c r="B42" s="49" t="s">
        <v>27</v>
      </c>
      <c r="C42" s="11">
        <v>2021</v>
      </c>
      <c r="D42" s="11">
        <v>18</v>
      </c>
      <c r="E42" s="11">
        <v>25</v>
      </c>
      <c r="F42" s="31">
        <f t="shared" si="8"/>
        <v>0.72</v>
      </c>
      <c r="G42" s="19">
        <v>1803188000000</v>
      </c>
      <c r="H42" s="19">
        <v>35446051000000</v>
      </c>
      <c r="I42" s="31">
        <f t="shared" si="9"/>
        <v>5.0871336838058494E-2</v>
      </c>
      <c r="J42" s="23">
        <v>1836576000000</v>
      </c>
      <c r="K42" s="24">
        <v>16398000000</v>
      </c>
      <c r="L42" s="25">
        <f t="shared" si="10"/>
        <v>112</v>
      </c>
      <c r="M42" s="23">
        <v>221</v>
      </c>
      <c r="N42" s="31">
        <f t="shared" si="11"/>
        <v>0.50678733031674206</v>
      </c>
      <c r="O42" s="23">
        <v>3619010000000</v>
      </c>
      <c r="P42" s="19">
        <v>35446051000000</v>
      </c>
      <c r="Q42" s="34">
        <f t="shared" si="12"/>
        <v>0.10209910266167591</v>
      </c>
      <c r="R42" s="10">
        <v>5950</v>
      </c>
      <c r="S42" s="9">
        <v>16398000000</v>
      </c>
      <c r="T42" s="20">
        <f t="shared" si="13"/>
        <v>97568100000000</v>
      </c>
      <c r="U42" s="2">
        <v>10296052000000</v>
      </c>
      <c r="V42" s="8">
        <f t="shared" si="14"/>
        <v>107864152000000</v>
      </c>
      <c r="W42" s="19">
        <v>35446051000000</v>
      </c>
      <c r="X42" s="29">
        <f t="shared" si="15"/>
        <v>3.0430513119783074</v>
      </c>
    </row>
    <row r="43" spans="1:24" ht="15.75" customHeight="1" x14ac:dyDescent="0.2">
      <c r="A43" s="50"/>
      <c r="B43" s="50"/>
      <c r="C43" s="11">
        <v>2022</v>
      </c>
      <c r="D43" s="11">
        <v>18</v>
      </c>
      <c r="E43" s="11">
        <v>25</v>
      </c>
      <c r="F43" s="31">
        <f t="shared" si="8"/>
        <v>0.72</v>
      </c>
      <c r="G43" s="19">
        <v>2041946000000</v>
      </c>
      <c r="H43" s="19">
        <v>39847545000000</v>
      </c>
      <c r="I43" s="31">
        <f t="shared" si="9"/>
        <v>5.1243959947846224E-2</v>
      </c>
      <c r="J43" s="23">
        <v>1770984000000</v>
      </c>
      <c r="K43" s="24">
        <v>16398000000</v>
      </c>
      <c r="L43" s="25">
        <f t="shared" si="10"/>
        <v>108</v>
      </c>
      <c r="M43" s="23">
        <v>179</v>
      </c>
      <c r="N43" s="31">
        <f t="shared" si="11"/>
        <v>0.6033519553072626</v>
      </c>
      <c r="O43" s="23">
        <v>2930357000000</v>
      </c>
      <c r="P43" s="19">
        <v>39847545000000</v>
      </c>
      <c r="Q43" s="34">
        <f t="shared" si="12"/>
        <v>7.353921050845165E-2</v>
      </c>
      <c r="R43" s="10">
        <v>5650</v>
      </c>
      <c r="S43" s="9">
        <v>16398000000</v>
      </c>
      <c r="T43" s="20">
        <f t="shared" si="13"/>
        <v>92648700000000</v>
      </c>
      <c r="U43" s="2">
        <v>13520331000000</v>
      </c>
      <c r="V43" s="8">
        <f t="shared" si="14"/>
        <v>106169031000000</v>
      </c>
      <c r="W43" s="19">
        <v>39847545000000</v>
      </c>
      <c r="X43" s="29">
        <f t="shared" si="15"/>
        <v>2.6643807291013788</v>
      </c>
    </row>
    <row r="44" spans="1:24" ht="15.75" customHeight="1" x14ac:dyDescent="0.2">
      <c r="A44" s="50"/>
      <c r="B44" s="50"/>
      <c r="C44" s="11">
        <v>2023</v>
      </c>
      <c r="D44" s="11">
        <v>18</v>
      </c>
      <c r="E44" s="11">
        <v>25</v>
      </c>
      <c r="F44" s="31">
        <f t="shared" si="8"/>
        <v>0.72</v>
      </c>
      <c r="G44" s="19">
        <v>2328025000000</v>
      </c>
      <c r="H44" s="19">
        <v>40970800000000</v>
      </c>
      <c r="I44" s="31">
        <f t="shared" si="9"/>
        <v>5.682156560281957E-2</v>
      </c>
      <c r="J44" s="23">
        <v>1639800000000</v>
      </c>
      <c r="K44" s="24">
        <v>16398000000</v>
      </c>
      <c r="L44" s="25">
        <f t="shared" si="10"/>
        <v>100</v>
      </c>
      <c r="M44" s="23">
        <v>141</v>
      </c>
      <c r="N44" s="31">
        <f t="shared" si="11"/>
        <v>0.70921985815602839</v>
      </c>
      <c r="O44" s="23">
        <v>2318088000000</v>
      </c>
      <c r="P44" s="19">
        <v>40970800000000</v>
      </c>
      <c r="Q44" s="34">
        <f t="shared" si="12"/>
        <v>5.6579027014361447E-2</v>
      </c>
      <c r="R44" s="10">
        <v>5025</v>
      </c>
      <c r="S44" s="9">
        <v>16398000000</v>
      </c>
      <c r="T44" s="20">
        <f t="shared" si="13"/>
        <v>82399950000000</v>
      </c>
      <c r="U44" s="2">
        <v>13942042000000</v>
      </c>
      <c r="V44" s="8">
        <f t="shared" si="14"/>
        <v>96341992000000</v>
      </c>
      <c r="W44" s="19">
        <v>40970800000000</v>
      </c>
      <c r="X44" s="29">
        <f t="shared" si="15"/>
        <v>2.351479395081375</v>
      </c>
    </row>
    <row r="45" spans="1:24" ht="15.75" customHeight="1" x14ac:dyDescent="0.2">
      <c r="A45" s="49">
        <v>15</v>
      </c>
      <c r="B45" s="49" t="s">
        <v>26</v>
      </c>
      <c r="C45" s="11">
        <v>2021</v>
      </c>
      <c r="D45" s="11">
        <v>17</v>
      </c>
      <c r="E45" s="11">
        <v>25</v>
      </c>
      <c r="F45" s="31">
        <f t="shared" si="8"/>
        <v>0.68</v>
      </c>
      <c r="G45" s="19">
        <v>812799484000</v>
      </c>
      <c r="H45" s="19">
        <v>1308722065000</v>
      </c>
      <c r="I45" s="31">
        <f t="shared" si="9"/>
        <v>0.62106348302456416</v>
      </c>
      <c r="J45" s="23">
        <v>200164763000</v>
      </c>
      <c r="K45" s="24">
        <v>800659050</v>
      </c>
      <c r="L45" s="25">
        <f t="shared" si="10"/>
        <v>250.00000062448555</v>
      </c>
      <c r="M45" s="23">
        <v>235</v>
      </c>
      <c r="N45" s="31">
        <f t="shared" si="11"/>
        <v>1.063829789891428</v>
      </c>
      <c r="O45" s="23">
        <v>187992998000</v>
      </c>
      <c r="P45" s="19">
        <v>1308722065000</v>
      </c>
      <c r="Q45" s="34">
        <f t="shared" si="12"/>
        <v>0.14364623553588515</v>
      </c>
      <c r="R45" s="10">
        <v>3740</v>
      </c>
      <c r="S45" s="9">
        <v>800659050</v>
      </c>
      <c r="T45" s="20">
        <f t="shared" si="13"/>
        <v>2994464847000</v>
      </c>
      <c r="U45" s="2">
        <v>298548048000</v>
      </c>
      <c r="V45" s="8">
        <f t="shared" si="14"/>
        <v>3293012895000</v>
      </c>
      <c r="W45" s="19">
        <v>1308722065000</v>
      </c>
      <c r="X45" s="29">
        <f t="shared" si="15"/>
        <v>2.5162049170463097</v>
      </c>
    </row>
    <row r="46" spans="1:24" ht="15.75" customHeight="1" x14ac:dyDescent="0.2">
      <c r="A46" s="50"/>
      <c r="B46" s="50"/>
      <c r="C46" s="11">
        <v>2022</v>
      </c>
      <c r="D46" s="11">
        <v>17</v>
      </c>
      <c r="E46" s="11">
        <v>25</v>
      </c>
      <c r="F46" s="31">
        <f t="shared" si="8"/>
        <v>0.68</v>
      </c>
      <c r="G46" s="19">
        <v>748590604000</v>
      </c>
      <c r="H46" s="19">
        <v>1307186367000</v>
      </c>
      <c r="I46" s="31">
        <f t="shared" si="9"/>
        <v>0.57267320322351556</v>
      </c>
      <c r="J46" s="23">
        <v>240197715000</v>
      </c>
      <c r="K46" s="24">
        <v>800659050</v>
      </c>
      <c r="L46" s="25">
        <f t="shared" si="10"/>
        <v>300</v>
      </c>
      <c r="M46" s="23">
        <v>288</v>
      </c>
      <c r="N46" s="31">
        <f t="shared" si="11"/>
        <v>1.0416666666666667</v>
      </c>
      <c r="O46" s="23">
        <v>230065807000</v>
      </c>
      <c r="P46" s="19">
        <v>1307186367000</v>
      </c>
      <c r="Q46" s="34">
        <f t="shared" si="12"/>
        <v>0.17600076990399027</v>
      </c>
      <c r="R46" s="10">
        <v>3830</v>
      </c>
      <c r="S46" s="9">
        <v>800659050</v>
      </c>
      <c r="T46" s="20">
        <f t="shared" si="13"/>
        <v>3066524161500</v>
      </c>
      <c r="U46" s="2">
        <v>306410502000</v>
      </c>
      <c r="V46" s="8">
        <f t="shared" si="14"/>
        <v>3372934663500</v>
      </c>
      <c r="W46" s="19">
        <v>1307186367000</v>
      </c>
      <c r="X46" s="29">
        <f t="shared" si="15"/>
        <v>2.5803012857614971</v>
      </c>
    </row>
    <row r="47" spans="1:24" ht="15.75" customHeight="1" x14ac:dyDescent="0.2">
      <c r="A47" s="50"/>
      <c r="B47" s="50"/>
      <c r="C47" s="11">
        <v>2023</v>
      </c>
      <c r="D47" s="11">
        <v>17</v>
      </c>
      <c r="E47" s="11">
        <v>25</v>
      </c>
      <c r="F47" s="31">
        <f t="shared" si="8"/>
        <v>0.68</v>
      </c>
      <c r="G47" s="19">
        <v>612103346000</v>
      </c>
      <c r="H47" s="19">
        <v>1208050010000</v>
      </c>
      <c r="I47" s="31">
        <f t="shared" si="9"/>
        <v>0.50668709153853653</v>
      </c>
      <c r="J47" s="23">
        <v>260214191000</v>
      </c>
      <c r="K47" s="24">
        <v>800659050</v>
      </c>
      <c r="L47" s="25">
        <f t="shared" si="10"/>
        <v>324.99999968775722</v>
      </c>
      <c r="M47" s="23">
        <v>249</v>
      </c>
      <c r="N47" s="31">
        <f t="shared" si="11"/>
        <v>1.3052208822801494</v>
      </c>
      <c r="O47" s="23">
        <v>199611841000</v>
      </c>
      <c r="P47" s="19">
        <v>1208050010000</v>
      </c>
      <c r="Q47" s="34">
        <f t="shared" si="12"/>
        <v>0.16523474967729193</v>
      </c>
      <c r="R47" s="10">
        <v>3530</v>
      </c>
      <c r="S47" s="9">
        <v>800659050</v>
      </c>
      <c r="T47" s="20">
        <f t="shared" si="13"/>
        <v>2826326446500</v>
      </c>
      <c r="U47" s="2">
        <v>273635750000</v>
      </c>
      <c r="V47" s="8">
        <f t="shared" si="14"/>
        <v>3099962196500</v>
      </c>
      <c r="W47" s="19">
        <v>1208050010000</v>
      </c>
      <c r="X47" s="29">
        <f t="shared" si="15"/>
        <v>2.5660876377957234</v>
      </c>
    </row>
    <row r="48" spans="1:24" ht="15.75" customHeight="1" x14ac:dyDescent="0.2">
      <c r="A48" s="49">
        <v>16</v>
      </c>
      <c r="B48" s="49" t="s">
        <v>25</v>
      </c>
      <c r="C48" s="11">
        <v>2021</v>
      </c>
      <c r="D48" s="11">
        <v>18</v>
      </c>
      <c r="E48" s="11">
        <v>25</v>
      </c>
      <c r="F48" s="31">
        <f t="shared" si="8"/>
        <v>0.72</v>
      </c>
      <c r="G48" s="19">
        <v>422378000000</v>
      </c>
      <c r="H48" s="19">
        <v>13712160000000</v>
      </c>
      <c r="I48" s="31">
        <f t="shared" si="9"/>
        <v>3.0803170324733668E-2</v>
      </c>
      <c r="J48" s="23">
        <v>130730000000</v>
      </c>
      <c r="K48" s="24">
        <v>10599842400</v>
      </c>
      <c r="L48" s="25">
        <f t="shared" si="10"/>
        <v>12.333202237044581</v>
      </c>
      <c r="M48" s="26">
        <v>68.599999999999994</v>
      </c>
      <c r="N48" s="31">
        <f t="shared" si="11"/>
        <v>0.17978428916974609</v>
      </c>
      <c r="O48" s="23">
        <v>739649000000</v>
      </c>
      <c r="P48" s="19">
        <v>13712160000000</v>
      </c>
      <c r="Q48" s="34">
        <f t="shared" si="12"/>
        <v>5.3941100453903691E-2</v>
      </c>
      <c r="R48" s="10">
        <v>555</v>
      </c>
      <c r="S48" s="9">
        <v>10599842400</v>
      </c>
      <c r="T48" s="20">
        <f t="shared" si="13"/>
        <v>5882912532000</v>
      </c>
      <c r="U48" s="2">
        <v>6686697000000</v>
      </c>
      <c r="V48" s="8">
        <f t="shared" si="14"/>
        <v>12569609532000</v>
      </c>
      <c r="W48" s="19">
        <v>13712160000000</v>
      </c>
      <c r="X48" s="29">
        <f t="shared" si="15"/>
        <v>0.91667611317254172</v>
      </c>
    </row>
    <row r="49" spans="1:24" ht="15.75" customHeight="1" x14ac:dyDescent="0.2">
      <c r="A49" s="50"/>
      <c r="B49" s="50"/>
      <c r="C49" s="11">
        <v>2022</v>
      </c>
      <c r="D49" s="11">
        <v>18</v>
      </c>
      <c r="E49" s="11">
        <v>25</v>
      </c>
      <c r="F49" s="31">
        <f t="shared" si="8"/>
        <v>0.72</v>
      </c>
      <c r="G49" s="19">
        <v>359349000000</v>
      </c>
      <c r="H49" s="19">
        <v>15357229000000</v>
      </c>
      <c r="I49" s="31">
        <f t="shared" si="9"/>
        <v>2.3399338513477919E-2</v>
      </c>
      <c r="J49" s="23">
        <v>211997000000</v>
      </c>
      <c r="K49" s="24">
        <v>10599842400</v>
      </c>
      <c r="L49" s="25">
        <f t="shared" si="10"/>
        <v>20.000014339835847</v>
      </c>
      <c r="M49" s="26">
        <v>113.86</v>
      </c>
      <c r="N49" s="31">
        <f t="shared" si="11"/>
        <v>0.17565443825606752</v>
      </c>
      <c r="O49" s="23">
        <v>1206587000000</v>
      </c>
      <c r="P49" s="19">
        <v>15357229000000</v>
      </c>
      <c r="Q49" s="34">
        <f t="shared" si="12"/>
        <v>7.8568015102203653E-2</v>
      </c>
      <c r="R49" s="10">
        <v>496</v>
      </c>
      <c r="S49" s="9">
        <v>10599842400</v>
      </c>
      <c r="T49" s="20">
        <f t="shared" si="13"/>
        <v>5257521830400</v>
      </c>
      <c r="U49" s="2">
        <v>7197089000000</v>
      </c>
      <c r="V49" s="8">
        <f t="shared" si="14"/>
        <v>12454610830400</v>
      </c>
      <c r="W49" s="19">
        <v>15357229000000</v>
      </c>
      <c r="X49" s="29">
        <f t="shared" si="15"/>
        <v>0.81099336543070366</v>
      </c>
    </row>
    <row r="50" spans="1:24" ht="15.75" customHeight="1" x14ac:dyDescent="0.2">
      <c r="A50" s="50"/>
      <c r="B50" s="50"/>
      <c r="C50" s="11">
        <v>2023</v>
      </c>
      <c r="D50" s="11">
        <v>18</v>
      </c>
      <c r="E50" s="11">
        <v>25</v>
      </c>
      <c r="F50" s="31">
        <f t="shared" si="8"/>
        <v>0.72</v>
      </c>
      <c r="G50" s="19">
        <v>389746000000</v>
      </c>
      <c r="H50" s="19">
        <v>16178278000000</v>
      </c>
      <c r="I50" s="31">
        <f t="shared" si="9"/>
        <v>2.4090697415386237E-2</v>
      </c>
      <c r="J50" s="23">
        <v>317995000000</v>
      </c>
      <c r="K50" s="24">
        <v>10599842400</v>
      </c>
      <c r="L50" s="25">
        <f t="shared" si="10"/>
        <v>29.99997433924112</v>
      </c>
      <c r="M50" s="26">
        <v>79.23</v>
      </c>
      <c r="N50" s="31">
        <f t="shared" si="11"/>
        <v>0.37864412898196542</v>
      </c>
      <c r="O50" s="23">
        <v>841665000000</v>
      </c>
      <c r="P50" s="19">
        <v>16178278000000</v>
      </c>
      <c r="Q50" s="34">
        <f t="shared" si="12"/>
        <v>5.202438726791566E-2</v>
      </c>
      <c r="R50" s="10">
        <v>555</v>
      </c>
      <c r="S50" s="9">
        <v>10599842400</v>
      </c>
      <c r="T50" s="20">
        <f t="shared" si="13"/>
        <v>5882912532000</v>
      </c>
      <c r="U50" s="2">
        <v>7288850000000</v>
      </c>
      <c r="V50" s="8">
        <f t="shared" si="14"/>
        <v>13171762532000</v>
      </c>
      <c r="W50" s="19">
        <v>16178278000000</v>
      </c>
      <c r="X50" s="29">
        <f t="shared" si="15"/>
        <v>0.81416344384736128</v>
      </c>
    </row>
    <row r="51" spans="1:24" ht="15.75" customHeight="1" x14ac:dyDescent="0.2">
      <c r="A51" s="49">
        <v>17</v>
      </c>
      <c r="B51" s="49" t="s">
        <v>24</v>
      </c>
      <c r="C51" s="11">
        <v>2021</v>
      </c>
      <c r="D51" s="11">
        <v>18</v>
      </c>
      <c r="E51" s="11">
        <v>25</v>
      </c>
      <c r="F51" s="31">
        <f t="shared" si="8"/>
        <v>0.72</v>
      </c>
      <c r="G51" s="19">
        <v>904325920495</v>
      </c>
      <c r="H51" s="19">
        <v>6766602280143</v>
      </c>
      <c r="I51" s="31">
        <f t="shared" si="9"/>
        <v>0.13364549637397763</v>
      </c>
      <c r="J51" s="23">
        <v>131923972638</v>
      </c>
      <c r="K51" s="24">
        <v>36897901455</v>
      </c>
      <c r="L51" s="25">
        <f t="shared" si="10"/>
        <v>3.57537874610273</v>
      </c>
      <c r="M51" s="26">
        <v>11.6</v>
      </c>
      <c r="N51" s="31">
        <f t="shared" si="11"/>
        <v>0.30822230569851122</v>
      </c>
      <c r="O51" s="23">
        <v>492637672186</v>
      </c>
      <c r="P51" s="19">
        <v>6766602280143</v>
      </c>
      <c r="Q51" s="34">
        <f t="shared" si="12"/>
        <v>7.2804289625780838E-2</v>
      </c>
      <c r="R51" s="10">
        <v>525</v>
      </c>
      <c r="S51" s="9">
        <v>36897901455</v>
      </c>
      <c r="T51" s="20">
        <f t="shared" si="13"/>
        <v>19371398263875</v>
      </c>
      <c r="U51" s="2">
        <v>3724365876731</v>
      </c>
      <c r="V51" s="8">
        <f t="shared" si="14"/>
        <v>23095764140606</v>
      </c>
      <c r="W51" s="19">
        <v>6766602280143</v>
      </c>
      <c r="X51" s="29">
        <f t="shared" si="15"/>
        <v>3.4131995918220146</v>
      </c>
    </row>
    <row r="52" spans="1:24" ht="15.75" customHeight="1" x14ac:dyDescent="0.2">
      <c r="A52" s="50"/>
      <c r="B52" s="50"/>
      <c r="C52" s="11">
        <v>2022</v>
      </c>
      <c r="D52" s="11">
        <v>19</v>
      </c>
      <c r="E52" s="11">
        <v>25</v>
      </c>
      <c r="F52" s="31">
        <f t="shared" si="8"/>
        <v>0.76</v>
      </c>
      <c r="G52" s="19">
        <v>1073175070556</v>
      </c>
      <c r="H52" s="19">
        <v>7327371934290</v>
      </c>
      <c r="I52" s="31">
        <f t="shared" si="9"/>
        <v>0.14646111596080558</v>
      </c>
      <c r="J52" s="23">
        <v>221508548952</v>
      </c>
      <c r="K52" s="24">
        <v>36897901455</v>
      </c>
      <c r="L52" s="25">
        <f t="shared" si="10"/>
        <v>6.0032831195602752</v>
      </c>
      <c r="M52" s="26">
        <v>11.64</v>
      </c>
      <c r="N52" s="31">
        <f t="shared" si="11"/>
        <v>0.515745972470814</v>
      </c>
      <c r="O52" s="23">
        <v>521714035585</v>
      </c>
      <c r="P52" s="19">
        <v>7327371934290</v>
      </c>
      <c r="Q52" s="34">
        <f t="shared" si="12"/>
        <v>7.1200703371358545E-2</v>
      </c>
      <c r="R52" s="10">
        <v>525</v>
      </c>
      <c r="S52" s="9">
        <v>36897901455</v>
      </c>
      <c r="T52" s="20">
        <f t="shared" si="13"/>
        <v>19371398263875</v>
      </c>
      <c r="U52" s="2">
        <v>3975927432106</v>
      </c>
      <c r="V52" s="8">
        <f t="shared" si="14"/>
        <v>23347325695981</v>
      </c>
      <c r="W52" s="19">
        <v>7327371934290</v>
      </c>
      <c r="X52" s="29">
        <f t="shared" si="15"/>
        <v>3.1863164454259798</v>
      </c>
    </row>
    <row r="53" spans="1:24" ht="15.75" customHeight="1" x14ac:dyDescent="0.2">
      <c r="A53" s="50"/>
      <c r="B53" s="50"/>
      <c r="C53" s="11">
        <v>2023</v>
      </c>
      <c r="D53" s="11">
        <v>19</v>
      </c>
      <c r="E53" s="11">
        <v>25</v>
      </c>
      <c r="F53" s="31">
        <f t="shared" si="8"/>
        <v>0.76</v>
      </c>
      <c r="G53" s="19">
        <v>1116570091988</v>
      </c>
      <c r="H53" s="19">
        <v>7427707902688</v>
      </c>
      <c r="I53" s="31">
        <f t="shared" si="9"/>
        <v>0.1503249867410546</v>
      </c>
      <c r="J53" s="23">
        <v>266912280210</v>
      </c>
      <c r="K53" s="24">
        <v>36897901455</v>
      </c>
      <c r="L53" s="25">
        <f t="shared" si="10"/>
        <v>7.2338065224528094</v>
      </c>
      <c r="M53" s="26">
        <v>15.78</v>
      </c>
      <c r="N53" s="31">
        <f t="shared" si="11"/>
        <v>0.45841612943300442</v>
      </c>
      <c r="O53" s="23">
        <v>601467293291</v>
      </c>
      <c r="P53" s="19">
        <v>7427707902688</v>
      </c>
      <c r="Q53" s="34">
        <f t="shared" si="12"/>
        <v>8.0976164002536516E-2</v>
      </c>
      <c r="R53" s="10">
        <v>430</v>
      </c>
      <c r="S53" s="9">
        <v>36897901455</v>
      </c>
      <c r="T53" s="20">
        <f t="shared" si="13"/>
        <v>15866097625650</v>
      </c>
      <c r="U53" s="2">
        <v>3518496516469</v>
      </c>
      <c r="V53" s="8">
        <f t="shared" si="14"/>
        <v>19384594142119</v>
      </c>
      <c r="W53" s="19">
        <v>7427707902688</v>
      </c>
      <c r="X53" s="29">
        <f t="shared" si="15"/>
        <v>2.6097679655797914</v>
      </c>
    </row>
    <row r="54" spans="1:24" ht="15.75" customHeight="1" x14ac:dyDescent="0.2">
      <c r="A54" s="49">
        <v>18</v>
      </c>
      <c r="B54" s="49" t="s">
        <v>23</v>
      </c>
      <c r="C54" s="11">
        <v>2021</v>
      </c>
      <c r="D54" s="11">
        <v>18</v>
      </c>
      <c r="E54" s="11">
        <v>25</v>
      </c>
      <c r="F54" s="31">
        <f t="shared" si="8"/>
        <v>0.72</v>
      </c>
      <c r="G54" s="19">
        <v>4842160614</v>
      </c>
      <c r="H54" s="19">
        <v>987563580363</v>
      </c>
      <c r="I54" s="31">
        <f t="shared" si="9"/>
        <v>4.9031380969113509E-3</v>
      </c>
      <c r="J54" s="23">
        <v>9677752680</v>
      </c>
      <c r="K54" s="24">
        <v>9677752680</v>
      </c>
      <c r="L54" s="25">
        <f t="shared" si="10"/>
        <v>1</v>
      </c>
      <c r="M54" s="26">
        <v>1.25</v>
      </c>
      <c r="N54" s="31">
        <f t="shared" si="11"/>
        <v>0.8</v>
      </c>
      <c r="O54" s="23">
        <v>11844682161</v>
      </c>
      <c r="P54" s="19">
        <v>987563580363</v>
      </c>
      <c r="Q54" s="34">
        <f t="shared" si="12"/>
        <v>1.1993842620893569E-2</v>
      </c>
      <c r="R54" s="10">
        <v>232</v>
      </c>
      <c r="S54" s="9">
        <v>9677752680</v>
      </c>
      <c r="T54" s="20">
        <f t="shared" si="13"/>
        <v>2245238621760</v>
      </c>
      <c r="U54" s="2">
        <v>313387193288</v>
      </c>
      <c r="V54" s="8">
        <f t="shared" si="14"/>
        <v>2558625815048</v>
      </c>
      <c r="W54" s="19">
        <v>987563580363</v>
      </c>
      <c r="X54" s="29">
        <f t="shared" si="15"/>
        <v>2.5908466714695195</v>
      </c>
    </row>
    <row r="55" spans="1:24" ht="15.75" customHeight="1" x14ac:dyDescent="0.2">
      <c r="A55" s="50"/>
      <c r="B55" s="50"/>
      <c r="C55" s="11">
        <v>2022</v>
      </c>
      <c r="D55" s="11">
        <v>19</v>
      </c>
      <c r="E55" s="11">
        <v>25</v>
      </c>
      <c r="F55" s="31">
        <f t="shared" si="8"/>
        <v>0.76</v>
      </c>
      <c r="G55" s="19">
        <v>3947093730</v>
      </c>
      <c r="H55" s="19">
        <v>811603660216</v>
      </c>
      <c r="I55" s="31">
        <f t="shared" si="9"/>
        <v>4.8633266746844405E-3</v>
      </c>
      <c r="J55" s="23">
        <v>9677752680</v>
      </c>
      <c r="K55" s="24">
        <v>9677752680</v>
      </c>
      <c r="L55" s="25">
        <f t="shared" si="10"/>
        <v>1</v>
      </c>
      <c r="M55" s="26">
        <v>0.19</v>
      </c>
      <c r="N55" s="31">
        <f t="shared" si="11"/>
        <v>5.2631578947368425</v>
      </c>
      <c r="O55" s="23">
        <v>90572477</v>
      </c>
      <c r="P55" s="19">
        <v>811603660216</v>
      </c>
      <c r="Q55" s="34">
        <f t="shared" si="12"/>
        <v>1.1159693017635611E-4</v>
      </c>
      <c r="R55" s="23">
        <v>103</v>
      </c>
      <c r="S55" s="24">
        <v>9677752680</v>
      </c>
      <c r="T55" s="20">
        <f t="shared" si="13"/>
        <v>996808526040</v>
      </c>
      <c r="U55" s="2">
        <v>142744113133</v>
      </c>
      <c r="V55" s="8">
        <f t="shared" si="14"/>
        <v>1139552639173</v>
      </c>
      <c r="W55" s="19">
        <v>811603660216</v>
      </c>
      <c r="X55" s="29">
        <f t="shared" si="15"/>
        <v>1.4040752833343799</v>
      </c>
    </row>
    <row r="56" spans="1:24" ht="15.75" customHeight="1" x14ac:dyDescent="0.2">
      <c r="A56" s="50"/>
      <c r="B56" s="50"/>
      <c r="C56" s="11">
        <v>2023</v>
      </c>
      <c r="D56" s="11">
        <v>19</v>
      </c>
      <c r="E56" s="11">
        <v>25</v>
      </c>
      <c r="F56" s="31">
        <f t="shared" si="8"/>
        <v>0.76</v>
      </c>
      <c r="G56" s="19">
        <v>4987336557</v>
      </c>
      <c r="H56" s="19">
        <v>1046190979746</v>
      </c>
      <c r="I56" s="31">
        <f t="shared" si="9"/>
        <v>4.7671377918120199E-3</v>
      </c>
      <c r="J56" s="23">
        <v>9677752680</v>
      </c>
      <c r="K56" s="24">
        <v>9677752680</v>
      </c>
      <c r="L56" s="25">
        <f t="shared" si="10"/>
        <v>1</v>
      </c>
      <c r="M56" s="26">
        <v>-0.15</v>
      </c>
      <c r="N56" s="31">
        <f t="shared" si="11"/>
        <v>-6.666666666666667</v>
      </c>
      <c r="O56" s="23">
        <v>-3370825857</v>
      </c>
      <c r="P56" s="19">
        <v>1046190979746</v>
      </c>
      <c r="Q56" s="34">
        <f t="shared" si="12"/>
        <v>-3.2219985855913109E-3</v>
      </c>
      <c r="R56" s="23">
        <v>173</v>
      </c>
      <c r="S56" s="24">
        <v>9677752680</v>
      </c>
      <c r="T56" s="20">
        <f t="shared" si="13"/>
        <v>1674251213640</v>
      </c>
      <c r="U56" s="2">
        <v>384617373377</v>
      </c>
      <c r="V56" s="8">
        <f t="shared" si="14"/>
        <v>2058868587017</v>
      </c>
      <c r="W56" s="19">
        <v>1046190979746</v>
      </c>
      <c r="X56" s="29">
        <f t="shared" si="15"/>
        <v>1.9679662957110025</v>
      </c>
    </row>
    <row r="57" spans="1:24" ht="15.75" customHeight="1" x14ac:dyDescent="0.2">
      <c r="A57" s="49">
        <v>19</v>
      </c>
      <c r="B57" s="49" t="s">
        <v>22</v>
      </c>
      <c r="C57" s="11">
        <v>2021</v>
      </c>
      <c r="D57" s="11">
        <v>19</v>
      </c>
      <c r="E57" s="11">
        <v>25</v>
      </c>
      <c r="F57" s="31">
        <f t="shared" si="8"/>
        <v>0.76</v>
      </c>
      <c r="G57" s="19">
        <v>20377977000000</v>
      </c>
      <c r="H57" s="19">
        <v>118015311000000</v>
      </c>
      <c r="I57" s="31">
        <f t="shared" si="9"/>
        <v>0.17267231537440086</v>
      </c>
      <c r="J57" s="23">
        <v>3629968000000</v>
      </c>
      <c r="K57" s="24">
        <v>11661908000</v>
      </c>
      <c r="L57" s="25">
        <f t="shared" si="10"/>
        <v>311.2670756792113</v>
      </c>
      <c r="M57" s="23">
        <v>549</v>
      </c>
      <c r="N57" s="31">
        <f t="shared" si="11"/>
        <v>0.56697099395120454</v>
      </c>
      <c r="O57" s="23">
        <v>7911943000000</v>
      </c>
      <c r="P57" s="19">
        <v>118015311000000</v>
      </c>
      <c r="Q57" s="34">
        <f t="shared" si="12"/>
        <v>6.7041665466610514E-2</v>
      </c>
      <c r="R57" s="23">
        <v>8700</v>
      </c>
      <c r="S57" s="24">
        <v>11661908000</v>
      </c>
      <c r="T57" s="20">
        <f t="shared" si="13"/>
        <v>101458599600000</v>
      </c>
      <c r="U57" s="2">
        <v>63074704000000</v>
      </c>
      <c r="V57" s="8">
        <f t="shared" si="14"/>
        <v>164533303600000</v>
      </c>
      <c r="W57" s="19">
        <v>118015311000000</v>
      </c>
      <c r="X57" s="29">
        <f t="shared" si="15"/>
        <v>1.3941691311562108</v>
      </c>
    </row>
    <row r="58" spans="1:24" ht="15.75" customHeight="1" x14ac:dyDescent="0.2">
      <c r="A58" s="50"/>
      <c r="B58" s="50"/>
      <c r="C58" s="11">
        <v>2022</v>
      </c>
      <c r="D58" s="11">
        <v>18</v>
      </c>
      <c r="E58" s="11">
        <v>25</v>
      </c>
      <c r="F58" s="31">
        <f t="shared" si="8"/>
        <v>0.72</v>
      </c>
      <c r="G58" s="19">
        <v>15741068000000</v>
      </c>
      <c r="H58" s="19">
        <v>115305536000000</v>
      </c>
      <c r="I58" s="31">
        <f t="shared" si="9"/>
        <v>0.13651615131471223</v>
      </c>
      <c r="J58" s="23">
        <v>3532886000000</v>
      </c>
      <c r="K58" s="24">
        <v>11661908000</v>
      </c>
      <c r="L58" s="25">
        <f t="shared" si="10"/>
        <v>302.94236586328753</v>
      </c>
      <c r="M58" s="23">
        <v>393</v>
      </c>
      <c r="N58" s="31">
        <f t="shared" si="11"/>
        <v>0.77084571466485374</v>
      </c>
      <c r="O58" s="23">
        <v>5722194000000</v>
      </c>
      <c r="P58" s="19">
        <v>115305536000000</v>
      </c>
      <c r="Q58" s="34">
        <f t="shared" si="12"/>
        <v>4.9626359657180728E-2</v>
      </c>
      <c r="R58" s="23">
        <v>10000</v>
      </c>
      <c r="S58" s="24">
        <v>11661908000</v>
      </c>
      <c r="T58" s="20">
        <f t="shared" si="13"/>
        <v>116619080000000</v>
      </c>
      <c r="U58" s="2">
        <v>57832529000000</v>
      </c>
      <c r="V58" s="8">
        <f t="shared" si="14"/>
        <v>174451609000000</v>
      </c>
      <c r="W58" s="19">
        <v>115305536000000</v>
      </c>
      <c r="X58" s="29">
        <f t="shared" si="15"/>
        <v>1.5129508525939293</v>
      </c>
    </row>
    <row r="59" spans="1:24" ht="15.75" customHeight="1" x14ac:dyDescent="0.2">
      <c r="A59" s="50"/>
      <c r="B59" s="50"/>
      <c r="C59" s="11">
        <v>2023</v>
      </c>
      <c r="D59" s="11">
        <v>18</v>
      </c>
      <c r="E59" s="11">
        <v>25</v>
      </c>
      <c r="F59" s="31">
        <f t="shared" si="8"/>
        <v>0.72</v>
      </c>
      <c r="G59" s="19">
        <v>19353416000000</v>
      </c>
      <c r="H59" s="19">
        <v>119267076000000</v>
      </c>
      <c r="I59" s="31">
        <f t="shared" si="9"/>
        <v>0.16226956046109489</v>
      </c>
      <c r="J59" s="23">
        <v>3226112000000</v>
      </c>
      <c r="K59" s="24">
        <v>11661908000</v>
      </c>
      <c r="L59" s="25">
        <f t="shared" si="10"/>
        <v>276.6367218811879</v>
      </c>
      <c r="M59" s="23">
        <v>599</v>
      </c>
      <c r="N59" s="31">
        <f t="shared" si="11"/>
        <v>0.46183092133754239</v>
      </c>
      <c r="O59" s="23">
        <v>8465123000000</v>
      </c>
      <c r="P59" s="19">
        <v>119267076000000</v>
      </c>
      <c r="Q59" s="34">
        <f t="shared" si="12"/>
        <v>7.0976192960410966E-2</v>
      </c>
      <c r="R59" s="23">
        <v>10575</v>
      </c>
      <c r="S59" s="24">
        <v>11661908000</v>
      </c>
      <c r="T59" s="20">
        <f t="shared" si="13"/>
        <v>123324677100000</v>
      </c>
      <c r="U59" s="2">
        <v>57163043000000</v>
      </c>
      <c r="V59" s="8">
        <f t="shared" si="14"/>
        <v>180487720100000</v>
      </c>
      <c r="W59" s="19">
        <v>119267076000000</v>
      </c>
      <c r="X59" s="29">
        <f t="shared" si="15"/>
        <v>1.5133071603096901</v>
      </c>
    </row>
    <row r="60" spans="1:24" ht="15.75" customHeight="1" x14ac:dyDescent="0.2">
      <c r="A60" s="49">
        <v>20</v>
      </c>
      <c r="B60" s="49" t="s">
        <v>21</v>
      </c>
      <c r="C60" s="11">
        <v>2021</v>
      </c>
      <c r="D60" s="11">
        <v>19</v>
      </c>
      <c r="E60" s="11">
        <v>25</v>
      </c>
      <c r="F60" s="31">
        <f t="shared" si="8"/>
        <v>0.76</v>
      </c>
      <c r="G60" s="19">
        <v>29478126000000</v>
      </c>
      <c r="H60" s="19">
        <v>179271840000000</v>
      </c>
      <c r="I60" s="31">
        <f t="shared" si="9"/>
        <v>0.16443255114690628</v>
      </c>
      <c r="J60" s="23">
        <v>4126638000000</v>
      </c>
      <c r="K60" s="24">
        <v>8780426500</v>
      </c>
      <c r="L60" s="25">
        <f t="shared" si="10"/>
        <v>469.98149805137598</v>
      </c>
      <c r="M60" s="23">
        <v>873</v>
      </c>
      <c r="N60" s="31">
        <f t="shared" si="11"/>
        <v>0.5383522314448751</v>
      </c>
      <c r="O60" s="23">
        <v>11229695000000</v>
      </c>
      <c r="P60" s="19">
        <v>179271840000000</v>
      </c>
      <c r="Q60" s="34">
        <f t="shared" si="12"/>
        <v>6.2640596537638038E-2</v>
      </c>
      <c r="R60" s="23">
        <v>6325</v>
      </c>
      <c r="S60" s="24">
        <v>8780426500</v>
      </c>
      <c r="T60" s="20">
        <f t="shared" si="13"/>
        <v>55536197612500</v>
      </c>
      <c r="U60" s="2">
        <v>92285331000000</v>
      </c>
      <c r="V60" s="8">
        <f t="shared" si="14"/>
        <v>147821528612500</v>
      </c>
      <c r="W60" s="19">
        <v>179271840000000</v>
      </c>
      <c r="X60" s="29">
        <f t="shared" si="15"/>
        <v>0.82456636029674268</v>
      </c>
    </row>
    <row r="61" spans="1:24" ht="15.75" customHeight="1" x14ac:dyDescent="0.2">
      <c r="A61" s="50"/>
      <c r="B61" s="50"/>
      <c r="C61" s="11">
        <v>2022</v>
      </c>
      <c r="D61" s="11">
        <v>19</v>
      </c>
      <c r="E61" s="11">
        <v>25</v>
      </c>
      <c r="F61" s="31">
        <f t="shared" si="8"/>
        <v>0.76</v>
      </c>
      <c r="G61" s="19">
        <v>25945916000000</v>
      </c>
      <c r="H61" s="19">
        <v>180433300000000</v>
      </c>
      <c r="I61" s="31">
        <f t="shared" si="9"/>
        <v>0.14379782445923231</v>
      </c>
      <c r="J61" s="23">
        <v>4201345000000</v>
      </c>
      <c r="K61" s="24">
        <v>8780426500</v>
      </c>
      <c r="L61" s="25">
        <f t="shared" si="10"/>
        <v>478.48985467847149</v>
      </c>
      <c r="M61" s="23">
        <v>724</v>
      </c>
      <c r="N61" s="31">
        <f t="shared" si="11"/>
        <v>0.66089758933490539</v>
      </c>
      <c r="O61" s="23">
        <v>9192569000000</v>
      </c>
      <c r="P61" s="19">
        <v>180433300000000</v>
      </c>
      <c r="Q61" s="34">
        <f t="shared" si="12"/>
        <v>5.0947186578087306E-2</v>
      </c>
      <c r="R61" s="23">
        <v>6725</v>
      </c>
      <c r="S61" s="24">
        <v>8780426500</v>
      </c>
      <c r="T61" s="20">
        <f t="shared" si="13"/>
        <v>59048368212500</v>
      </c>
      <c r="U61" s="2">
        <v>86810262000000</v>
      </c>
      <c r="V61" s="8">
        <f t="shared" si="14"/>
        <v>145858630212500</v>
      </c>
      <c r="W61" s="19">
        <v>180433300000000</v>
      </c>
      <c r="X61" s="29">
        <f t="shared" si="15"/>
        <v>0.80837977364765812</v>
      </c>
    </row>
    <row r="62" spans="1:24" ht="15.75" customHeight="1" x14ac:dyDescent="0.2">
      <c r="A62" s="50"/>
      <c r="B62" s="50"/>
      <c r="C62" s="11">
        <v>2023</v>
      </c>
      <c r="D62" s="11">
        <v>18</v>
      </c>
      <c r="E62" s="11">
        <v>25</v>
      </c>
      <c r="F62" s="31">
        <f t="shared" si="8"/>
        <v>0.72</v>
      </c>
      <c r="G62" s="19">
        <v>28575968000000</v>
      </c>
      <c r="H62" s="19">
        <v>186587957000000</v>
      </c>
      <c r="I62" s="31">
        <f t="shared" si="9"/>
        <v>0.15315011997264111</v>
      </c>
      <c r="J62" s="23">
        <v>3934360000000</v>
      </c>
      <c r="K62" s="24">
        <v>8780426500</v>
      </c>
      <c r="L62" s="25">
        <f t="shared" si="10"/>
        <v>448.08301737962273</v>
      </c>
      <c r="M62" s="23">
        <v>928</v>
      </c>
      <c r="N62" s="31">
        <f t="shared" si="11"/>
        <v>0.48284807907286931</v>
      </c>
      <c r="O62" s="23">
        <v>11493733000000</v>
      </c>
      <c r="P62" s="19">
        <v>186587957000000</v>
      </c>
      <c r="Q62" s="34">
        <f t="shared" si="12"/>
        <v>6.1599543640429057E-2</v>
      </c>
      <c r="R62" s="23">
        <v>6450</v>
      </c>
      <c r="S62" s="24">
        <v>8780426500</v>
      </c>
      <c r="T62" s="20">
        <f t="shared" si="13"/>
        <v>56633750925000</v>
      </c>
      <c r="U62" s="2">
        <v>86123066000000</v>
      </c>
      <c r="V62" s="8">
        <f t="shared" si="14"/>
        <v>142756816925000</v>
      </c>
      <c r="W62" s="19">
        <v>186587957000000</v>
      </c>
      <c r="X62" s="29">
        <f t="shared" si="15"/>
        <v>0.76509126966323981</v>
      </c>
    </row>
    <row r="63" spans="1:24" ht="15.75" customHeight="1" x14ac:dyDescent="0.2">
      <c r="A63" s="49">
        <v>21</v>
      </c>
      <c r="B63" s="49" t="s">
        <v>20</v>
      </c>
      <c r="C63" s="11">
        <v>2021</v>
      </c>
      <c r="D63" s="11">
        <v>18</v>
      </c>
      <c r="E63" s="11">
        <v>25</v>
      </c>
      <c r="F63" s="31">
        <f t="shared" si="8"/>
        <v>0.72</v>
      </c>
      <c r="G63" s="19">
        <v>1085116000000</v>
      </c>
      <c r="H63" s="19">
        <v>28589656000000</v>
      </c>
      <c r="I63" s="31">
        <f t="shared" si="9"/>
        <v>3.7954846326237711E-2</v>
      </c>
      <c r="J63" s="23">
        <v>488899000000</v>
      </c>
      <c r="K63" s="24">
        <v>11726575201</v>
      </c>
      <c r="L63" s="25">
        <f t="shared" si="10"/>
        <v>41.69154178607139</v>
      </c>
      <c r="M63" s="23">
        <v>174</v>
      </c>
      <c r="N63" s="31">
        <f t="shared" si="11"/>
        <v>0.23960656198891603</v>
      </c>
      <c r="O63" s="23">
        <v>2130896000000</v>
      </c>
      <c r="P63" s="19">
        <v>28589656000000</v>
      </c>
      <c r="Q63" s="34">
        <f t="shared" si="12"/>
        <v>7.4533810410310639E-2</v>
      </c>
      <c r="R63" s="23">
        <v>1720</v>
      </c>
      <c r="S63" s="24">
        <v>11726575201</v>
      </c>
      <c r="T63" s="20">
        <f t="shared" si="13"/>
        <v>20169709345720</v>
      </c>
      <c r="U63" s="2">
        <v>15486946000000</v>
      </c>
      <c r="V63" s="8">
        <f t="shared" si="14"/>
        <v>35656655345720</v>
      </c>
      <c r="W63" s="19">
        <v>28589656000000</v>
      </c>
      <c r="X63" s="29">
        <f t="shared" si="15"/>
        <v>1.247187281502093</v>
      </c>
    </row>
    <row r="64" spans="1:24" ht="15.75" customHeight="1" x14ac:dyDescent="0.2">
      <c r="A64" s="50"/>
      <c r="B64" s="50"/>
      <c r="C64" s="11">
        <v>2022</v>
      </c>
      <c r="D64" s="11">
        <v>17</v>
      </c>
      <c r="E64" s="11">
        <v>25</v>
      </c>
      <c r="F64" s="31">
        <f t="shared" si="8"/>
        <v>0.68</v>
      </c>
      <c r="G64" s="19">
        <v>1811082000000</v>
      </c>
      <c r="H64" s="19">
        <v>32690887000000</v>
      </c>
      <c r="I64" s="31">
        <f t="shared" si="9"/>
        <v>5.5400209850531131E-2</v>
      </c>
      <c r="J64" s="23">
        <v>724969000000</v>
      </c>
      <c r="K64" s="24">
        <v>11726575201</v>
      </c>
      <c r="L64" s="25">
        <f t="shared" si="10"/>
        <v>61.822739169248429</v>
      </c>
      <c r="M64" s="23">
        <v>122</v>
      </c>
      <c r="N64" s="31">
        <f t="shared" si="11"/>
        <v>0.50674376368236418</v>
      </c>
      <c r="O64" s="23">
        <v>1490931000000</v>
      </c>
      <c r="P64" s="19">
        <v>32690887000000</v>
      </c>
      <c r="Q64" s="34">
        <f t="shared" si="12"/>
        <v>4.5606930151512869E-2</v>
      </c>
      <c r="R64" s="23">
        <v>1295</v>
      </c>
      <c r="S64" s="24">
        <v>11726575201</v>
      </c>
      <c r="T64" s="20">
        <f t="shared" si="13"/>
        <v>15185914885295</v>
      </c>
      <c r="U64" s="2">
        <v>19036110000000</v>
      </c>
      <c r="V64" s="8">
        <f t="shared" si="14"/>
        <v>34222024885295</v>
      </c>
      <c r="W64" s="19">
        <v>32690887000000</v>
      </c>
      <c r="X64" s="29">
        <f t="shared" si="15"/>
        <v>1.0468368412669562</v>
      </c>
    </row>
    <row r="65" spans="1:24" ht="15.75" customHeight="1" x14ac:dyDescent="0.2">
      <c r="A65" s="50"/>
      <c r="B65" s="50"/>
      <c r="C65" s="11">
        <v>2023</v>
      </c>
      <c r="D65" s="11">
        <v>18</v>
      </c>
      <c r="E65" s="11">
        <v>25</v>
      </c>
      <c r="F65" s="31">
        <f t="shared" si="8"/>
        <v>0.72</v>
      </c>
      <c r="G65" s="19">
        <v>1502603000000</v>
      </c>
      <c r="H65" s="19">
        <v>34109431000000</v>
      </c>
      <c r="I65" s="31">
        <f t="shared" si="9"/>
        <v>4.4052420575412123E-2</v>
      </c>
      <c r="J65" s="23">
        <v>581016000000</v>
      </c>
      <c r="K65" s="24">
        <v>11726575201</v>
      </c>
      <c r="L65" s="25">
        <f t="shared" si="10"/>
        <v>49.546947002092566</v>
      </c>
      <c r="M65" s="23">
        <v>80</v>
      </c>
      <c r="N65" s="31">
        <f t="shared" si="11"/>
        <v>0.61933683752615709</v>
      </c>
      <c r="O65" s="23">
        <v>945922000000</v>
      </c>
      <c r="P65" s="19">
        <v>34109431000000</v>
      </c>
      <c r="Q65" s="34">
        <f t="shared" si="12"/>
        <v>2.7731978290696201E-2</v>
      </c>
      <c r="R65" s="23">
        <v>1180</v>
      </c>
      <c r="S65" s="24">
        <v>11726575201</v>
      </c>
      <c r="T65" s="20">
        <f t="shared" si="13"/>
        <v>13837358737180</v>
      </c>
      <c r="U65" s="2">
        <v>19942219000000</v>
      </c>
      <c r="V65" s="8">
        <f t="shared" si="14"/>
        <v>33779577737180</v>
      </c>
      <c r="W65" s="19">
        <v>34109431000000</v>
      </c>
      <c r="X65" s="29">
        <f t="shared" si="15"/>
        <v>0.99032955833182912</v>
      </c>
    </row>
    <row r="66" spans="1:24" ht="15.75" customHeight="1" x14ac:dyDescent="0.2">
      <c r="A66" s="49">
        <v>22</v>
      </c>
      <c r="B66" s="49" t="s">
        <v>19</v>
      </c>
      <c r="C66" s="11">
        <v>2021</v>
      </c>
      <c r="D66" s="11">
        <v>19</v>
      </c>
      <c r="E66" s="11">
        <v>25</v>
      </c>
      <c r="F66" s="31">
        <f t="shared" si="8"/>
        <v>0.76</v>
      </c>
      <c r="G66" s="19">
        <v>3367867000000</v>
      </c>
      <c r="H66" s="19">
        <v>11851269000000</v>
      </c>
      <c r="I66" s="31">
        <f t="shared" si="9"/>
        <v>0.28417775345408158</v>
      </c>
      <c r="J66" s="23">
        <v>136399000000</v>
      </c>
      <c r="K66" s="24">
        <v>6819964000</v>
      </c>
      <c r="L66" s="25">
        <f t="shared" si="10"/>
        <v>19.999958944064808</v>
      </c>
      <c r="M66" s="23">
        <v>146</v>
      </c>
      <c r="N66" s="31">
        <f t="shared" si="11"/>
        <v>0.13698602016482744</v>
      </c>
      <c r="O66" s="23">
        <v>991630000000</v>
      </c>
      <c r="P66" s="19">
        <v>11851269000000</v>
      </c>
      <c r="Q66" s="34">
        <f t="shared" si="12"/>
        <v>8.36728961261448E-2</v>
      </c>
      <c r="R66" s="23">
        <v>1185</v>
      </c>
      <c r="S66" s="24">
        <v>6819964000</v>
      </c>
      <c r="T66" s="20">
        <f t="shared" si="13"/>
        <v>8081657340000</v>
      </c>
      <c r="U66" s="2">
        <v>1659873000000</v>
      </c>
      <c r="V66" s="8">
        <f t="shared" si="14"/>
        <v>9741530340000</v>
      </c>
      <c r="W66" s="19">
        <v>11851269000000</v>
      </c>
      <c r="X66" s="29">
        <f t="shared" si="15"/>
        <v>0.8219820459733046</v>
      </c>
    </row>
    <row r="67" spans="1:24" ht="15.75" customHeight="1" x14ac:dyDescent="0.2">
      <c r="A67" s="50"/>
      <c r="B67" s="50"/>
      <c r="C67" s="11">
        <v>2022</v>
      </c>
      <c r="D67" s="11">
        <v>19</v>
      </c>
      <c r="E67" s="11">
        <v>25</v>
      </c>
      <c r="F67" s="31">
        <f t="shared" ref="F67:F98" si="16">D67/E67</f>
        <v>0.76</v>
      </c>
      <c r="G67" s="19">
        <v>3847390000000</v>
      </c>
      <c r="H67" s="19">
        <v>12417013000000</v>
      </c>
      <c r="I67" s="31">
        <f t="shared" ref="I67:I98" si="17">G67/H67</f>
        <v>0.30984827027240769</v>
      </c>
      <c r="J67" s="23">
        <v>347818000000</v>
      </c>
      <c r="K67" s="24">
        <v>6819964000</v>
      </c>
      <c r="L67" s="25">
        <f t="shared" ref="L67:L98" si="18">J67/K67</f>
        <v>50.999975952952248</v>
      </c>
      <c r="M67" s="23">
        <v>152</v>
      </c>
      <c r="N67" s="31">
        <f t="shared" ref="N67:N98" si="19">L67/M67</f>
        <v>0.33552615758521215</v>
      </c>
      <c r="O67" s="23">
        <v>1035285000000</v>
      </c>
      <c r="P67" s="19">
        <v>12417013000000</v>
      </c>
      <c r="Q67" s="34">
        <f t="shared" ref="Q67:Q98" si="20">O67/P67</f>
        <v>8.3376332133984238E-2</v>
      </c>
      <c r="R67" s="23">
        <v>1015</v>
      </c>
      <c r="S67" s="24">
        <v>6819964000</v>
      </c>
      <c r="T67" s="20">
        <f t="shared" ref="T67:T98" si="21">R67*S67</f>
        <v>6922263460000</v>
      </c>
      <c r="U67" s="2">
        <v>1481306000000</v>
      </c>
      <c r="V67" s="8">
        <f t="shared" ref="V67:V98" si="22">T67+U67</f>
        <v>8403569460000</v>
      </c>
      <c r="W67" s="19">
        <v>12417013000000</v>
      </c>
      <c r="X67" s="29">
        <f t="shared" ref="X67:X98" si="23">V67/W67</f>
        <v>0.67677866327433178</v>
      </c>
    </row>
    <row r="68" spans="1:24" ht="15.75" customHeight="1" x14ac:dyDescent="0.2">
      <c r="A68" s="50"/>
      <c r="B68" s="50"/>
      <c r="C68" s="11">
        <v>2023</v>
      </c>
      <c r="D68" s="11">
        <v>19</v>
      </c>
      <c r="E68" s="11">
        <v>25</v>
      </c>
      <c r="F68" s="31">
        <f t="shared" si="16"/>
        <v>0.76</v>
      </c>
      <c r="G68" s="19">
        <v>4511450000000</v>
      </c>
      <c r="H68" s="19">
        <v>12514203000000</v>
      </c>
      <c r="I68" s="31">
        <f t="shared" si="17"/>
        <v>0.36050637823279674</v>
      </c>
      <c r="J68" s="23">
        <v>361458000000</v>
      </c>
      <c r="K68" s="24">
        <v>6819964000</v>
      </c>
      <c r="L68" s="25">
        <f t="shared" si="18"/>
        <v>52.99998651019272</v>
      </c>
      <c r="M68" s="23">
        <v>112</v>
      </c>
      <c r="N68" s="31">
        <f t="shared" si="19"/>
        <v>0.47321416526957788</v>
      </c>
      <c r="O68" s="23">
        <v>760673000000</v>
      </c>
      <c r="P68" s="19">
        <v>12514203000000</v>
      </c>
      <c r="Q68" s="34">
        <f t="shared" si="20"/>
        <v>6.0784773908494211E-2</v>
      </c>
      <c r="R68" s="23">
        <v>890</v>
      </c>
      <c r="S68" s="24">
        <v>6819964000</v>
      </c>
      <c r="T68" s="20">
        <f t="shared" si="21"/>
        <v>6069767960000</v>
      </c>
      <c r="U68" s="2">
        <v>1166762000000</v>
      </c>
      <c r="V68" s="8">
        <f t="shared" si="22"/>
        <v>7236529960000</v>
      </c>
      <c r="W68" s="19">
        <v>12514203000000</v>
      </c>
      <c r="X68" s="29">
        <f t="shared" si="23"/>
        <v>0.57826534858032907</v>
      </c>
    </row>
    <row r="69" spans="1:24" ht="15.75" customHeight="1" x14ac:dyDescent="0.2">
      <c r="A69" s="49">
        <v>23</v>
      </c>
      <c r="B69" s="49" t="s">
        <v>18</v>
      </c>
      <c r="C69" s="11">
        <v>2021</v>
      </c>
      <c r="D69" s="11">
        <v>18</v>
      </c>
      <c r="E69" s="11">
        <v>25</v>
      </c>
      <c r="F69" s="31">
        <f t="shared" si="16"/>
        <v>0.72</v>
      </c>
      <c r="G69" s="19">
        <v>638197000000</v>
      </c>
      <c r="H69" s="19">
        <v>2922017000000</v>
      </c>
      <c r="I69" s="31">
        <f t="shared" si="17"/>
        <v>0.21840974915614797</v>
      </c>
      <c r="J69" s="23">
        <v>1000825000000</v>
      </c>
      <c r="K69" s="24">
        <v>2107000000</v>
      </c>
      <c r="L69" s="25">
        <f t="shared" si="18"/>
        <v>475</v>
      </c>
      <c r="M69" s="23">
        <v>316</v>
      </c>
      <c r="N69" s="31">
        <f t="shared" si="19"/>
        <v>1.5031645569620253</v>
      </c>
      <c r="O69" s="23">
        <v>665850000000</v>
      </c>
      <c r="P69" s="19">
        <v>2922017000000</v>
      </c>
      <c r="Q69" s="34">
        <f t="shared" si="20"/>
        <v>0.22787341757423041</v>
      </c>
      <c r="R69" s="23">
        <v>8183</v>
      </c>
      <c r="S69" s="24">
        <v>2107000000</v>
      </c>
      <c r="T69" s="20">
        <f t="shared" si="21"/>
        <v>17241581000000</v>
      </c>
      <c r="U69" s="2">
        <v>1822860000000</v>
      </c>
      <c r="V69" s="8">
        <f t="shared" si="22"/>
        <v>19064441000000</v>
      </c>
      <c r="W69" s="19">
        <v>2922017000000</v>
      </c>
      <c r="X69" s="29">
        <f t="shared" si="23"/>
        <v>6.5244113911726043</v>
      </c>
    </row>
    <row r="70" spans="1:24" ht="15.75" customHeight="1" x14ac:dyDescent="0.2">
      <c r="A70" s="50"/>
      <c r="B70" s="50"/>
      <c r="C70" s="11">
        <v>2022</v>
      </c>
      <c r="D70" s="11">
        <v>19</v>
      </c>
      <c r="E70" s="11">
        <v>25</v>
      </c>
      <c r="F70" s="31">
        <f t="shared" si="16"/>
        <v>0.76</v>
      </c>
      <c r="G70" s="19">
        <v>842329000000</v>
      </c>
      <c r="H70" s="19">
        <v>3374502000000</v>
      </c>
      <c r="I70" s="31">
        <f t="shared" si="17"/>
        <v>0.24961579516029328</v>
      </c>
      <c r="J70" s="23">
        <v>951205000000</v>
      </c>
      <c r="K70" s="24">
        <v>2107000000</v>
      </c>
      <c r="L70" s="25">
        <f t="shared" si="18"/>
        <v>451.44992880873281</v>
      </c>
      <c r="M70" s="23">
        <v>439</v>
      </c>
      <c r="N70" s="31">
        <f t="shared" si="19"/>
        <v>1.0283597467169312</v>
      </c>
      <c r="O70" s="23">
        <v>924906000000</v>
      </c>
      <c r="P70" s="19">
        <v>3374502000000</v>
      </c>
      <c r="Q70" s="34">
        <f t="shared" si="20"/>
        <v>0.27408666523238095</v>
      </c>
      <c r="R70" s="23">
        <v>9158</v>
      </c>
      <c r="S70" s="24">
        <v>2107000000</v>
      </c>
      <c r="T70" s="20">
        <f t="shared" si="21"/>
        <v>19295906000000</v>
      </c>
      <c r="U70" s="2">
        <v>2301227000000</v>
      </c>
      <c r="V70" s="8">
        <f t="shared" si="22"/>
        <v>21597133000000</v>
      </c>
      <c r="W70" s="19">
        <v>3374502000000</v>
      </c>
      <c r="X70" s="29">
        <f t="shared" si="23"/>
        <v>6.400094888075337</v>
      </c>
    </row>
    <row r="71" spans="1:24" ht="15.75" customHeight="1" x14ac:dyDescent="0.2">
      <c r="A71" s="50"/>
      <c r="B71" s="50"/>
      <c r="C71" s="11">
        <v>2023</v>
      </c>
      <c r="D71" s="11">
        <v>19</v>
      </c>
      <c r="E71" s="11">
        <v>25</v>
      </c>
      <c r="F71" s="31">
        <f t="shared" si="16"/>
        <v>0.76</v>
      </c>
      <c r="G71" s="19">
        <v>798000000000</v>
      </c>
      <c r="H71" s="19">
        <v>3407442000000</v>
      </c>
      <c r="I71" s="31">
        <f t="shared" si="17"/>
        <v>0.23419327460306</v>
      </c>
      <c r="J71" s="23">
        <v>747985000000</v>
      </c>
      <c r="K71" s="24">
        <v>2107000000</v>
      </c>
      <c r="L71" s="25">
        <f t="shared" si="18"/>
        <v>355</v>
      </c>
      <c r="M71" s="23">
        <v>506</v>
      </c>
      <c r="N71" s="31">
        <f t="shared" si="19"/>
        <v>0.70158102766798414</v>
      </c>
      <c r="O71" s="23">
        <v>1066467000000</v>
      </c>
      <c r="P71" s="19">
        <v>3407442000000</v>
      </c>
      <c r="Q71" s="34">
        <f t="shared" si="20"/>
        <v>0.31298170299010225</v>
      </c>
      <c r="R71" s="23">
        <v>8017</v>
      </c>
      <c r="S71" s="24">
        <v>2107000000</v>
      </c>
      <c r="T71" s="20">
        <f t="shared" si="21"/>
        <v>16891819000000</v>
      </c>
      <c r="U71" s="2">
        <v>2015987000000</v>
      </c>
      <c r="V71" s="8">
        <f t="shared" si="22"/>
        <v>18907806000000</v>
      </c>
      <c r="W71" s="19">
        <v>3407442000000</v>
      </c>
      <c r="X71" s="29">
        <f t="shared" si="23"/>
        <v>5.5489736875932154</v>
      </c>
    </row>
    <row r="72" spans="1:24" ht="15.75" customHeight="1" x14ac:dyDescent="0.2">
      <c r="A72" s="49">
        <v>24</v>
      </c>
      <c r="B72" s="49" t="s">
        <v>17</v>
      </c>
      <c r="C72" s="11">
        <v>2021</v>
      </c>
      <c r="D72" s="11">
        <v>19</v>
      </c>
      <c r="E72" s="11">
        <v>25</v>
      </c>
      <c r="F72" s="31">
        <f t="shared" si="16"/>
        <v>0.76</v>
      </c>
      <c r="G72" s="19">
        <v>3009380167931</v>
      </c>
      <c r="H72" s="19">
        <v>19917653265528</v>
      </c>
      <c r="I72" s="31">
        <f t="shared" si="17"/>
        <v>0.15109110133669273</v>
      </c>
      <c r="J72" s="23">
        <v>1206761385700</v>
      </c>
      <c r="K72" s="24">
        <v>22358699725</v>
      </c>
      <c r="L72" s="25">
        <f t="shared" si="18"/>
        <v>53.972789139910503</v>
      </c>
      <c r="M72" s="23">
        <v>53</v>
      </c>
      <c r="N72" s="31">
        <f t="shared" si="19"/>
        <v>1.0183545120737831</v>
      </c>
      <c r="O72" s="23">
        <v>1211052647953</v>
      </c>
      <c r="P72" s="19">
        <v>19917653265528</v>
      </c>
      <c r="Q72" s="34">
        <f t="shared" si="20"/>
        <v>6.0802978734899468E-2</v>
      </c>
      <c r="R72" s="23">
        <v>2040</v>
      </c>
      <c r="S72" s="24">
        <v>22358699725</v>
      </c>
      <c r="T72" s="20">
        <f t="shared" si="21"/>
        <v>45611747439000</v>
      </c>
      <c r="U72" s="2">
        <v>8557621869393</v>
      </c>
      <c r="V72" s="8">
        <f t="shared" si="22"/>
        <v>54169369308393</v>
      </c>
      <c r="W72" s="19">
        <v>19917653265528</v>
      </c>
      <c r="X72" s="29">
        <f t="shared" si="23"/>
        <v>2.719666247134914</v>
      </c>
    </row>
    <row r="73" spans="1:24" ht="15.75" customHeight="1" x14ac:dyDescent="0.2">
      <c r="A73" s="50"/>
      <c r="B73" s="50"/>
      <c r="C73" s="11">
        <v>2022</v>
      </c>
      <c r="D73" s="11">
        <v>17</v>
      </c>
      <c r="E73" s="11">
        <v>25</v>
      </c>
      <c r="F73" s="31">
        <f t="shared" si="16"/>
        <v>0.68</v>
      </c>
      <c r="G73" s="19">
        <v>3262074784511</v>
      </c>
      <c r="H73" s="19">
        <v>22276160695411</v>
      </c>
      <c r="I73" s="31">
        <f t="shared" si="17"/>
        <v>0.1464379265850333</v>
      </c>
      <c r="J73" s="23">
        <v>533101506725</v>
      </c>
      <c r="K73" s="24">
        <v>22358699725</v>
      </c>
      <c r="L73" s="25">
        <f t="shared" si="18"/>
        <v>23.843135481126463</v>
      </c>
      <c r="M73" s="23">
        <v>87</v>
      </c>
      <c r="N73" s="31">
        <f t="shared" si="19"/>
        <v>0.27405902851869496</v>
      </c>
      <c r="O73" s="23">
        <v>1970064538149</v>
      </c>
      <c r="P73" s="19">
        <v>22276160695411</v>
      </c>
      <c r="Q73" s="34">
        <f t="shared" si="20"/>
        <v>8.8438244142979405E-2</v>
      </c>
      <c r="R73" s="23">
        <v>2500</v>
      </c>
      <c r="S73" s="24">
        <v>22358699725</v>
      </c>
      <c r="T73" s="20">
        <f t="shared" si="21"/>
        <v>55896749312500</v>
      </c>
      <c r="U73" s="2">
        <v>9441466604896</v>
      </c>
      <c r="V73" s="8">
        <f t="shared" si="22"/>
        <v>65338215917396</v>
      </c>
      <c r="W73" s="19">
        <v>22276160695411</v>
      </c>
      <c r="X73" s="29">
        <f t="shared" si="23"/>
        <v>2.933100403197217</v>
      </c>
    </row>
    <row r="74" spans="1:24" ht="15.75" customHeight="1" x14ac:dyDescent="0.2">
      <c r="A74" s="50"/>
      <c r="B74" s="50"/>
      <c r="C74" s="11">
        <v>2023</v>
      </c>
      <c r="D74" s="11">
        <v>18</v>
      </c>
      <c r="E74" s="11">
        <v>25</v>
      </c>
      <c r="F74" s="31">
        <f t="shared" si="16"/>
        <v>0.72</v>
      </c>
      <c r="G74" s="19">
        <v>4156738667354</v>
      </c>
      <c r="H74" s="19">
        <v>23870404962472</v>
      </c>
      <c r="I74" s="31">
        <f t="shared" si="17"/>
        <v>0.17413775232925632</v>
      </c>
      <c r="J74" s="23">
        <v>797257490375</v>
      </c>
      <c r="K74" s="24">
        <v>22358699725</v>
      </c>
      <c r="L74" s="25">
        <f t="shared" si="18"/>
        <v>35.657596379970165</v>
      </c>
      <c r="M74" s="23">
        <v>143</v>
      </c>
      <c r="N74" s="31">
        <f t="shared" si="19"/>
        <v>0.24935382083895222</v>
      </c>
      <c r="O74" s="23">
        <v>3244872091221</v>
      </c>
      <c r="P74" s="19">
        <v>23870404962472</v>
      </c>
      <c r="Q74" s="34">
        <f t="shared" si="20"/>
        <v>0.13593703568592344</v>
      </c>
      <c r="R74" s="23">
        <v>2490</v>
      </c>
      <c r="S74" s="24">
        <v>22358699725</v>
      </c>
      <c r="T74" s="20">
        <f t="shared" si="21"/>
        <v>55673162315250</v>
      </c>
      <c r="U74" s="2">
        <v>8588315775736</v>
      </c>
      <c r="V74" s="8">
        <f t="shared" si="22"/>
        <v>64261478090986</v>
      </c>
      <c r="W74" s="19">
        <v>23870404962472</v>
      </c>
      <c r="X74" s="29">
        <f t="shared" si="23"/>
        <v>2.6920983616329539</v>
      </c>
    </row>
    <row r="75" spans="1:24" ht="15.75" customHeight="1" x14ac:dyDescent="0.2">
      <c r="A75" s="49">
        <v>25</v>
      </c>
      <c r="B75" s="49" t="s">
        <v>16</v>
      </c>
      <c r="C75" s="11">
        <v>2021</v>
      </c>
      <c r="D75" s="11">
        <v>17</v>
      </c>
      <c r="E75" s="11">
        <v>25</v>
      </c>
      <c r="F75" s="31">
        <f t="shared" si="16"/>
        <v>0.68</v>
      </c>
      <c r="G75" s="19">
        <v>758901794493</v>
      </c>
      <c r="H75" s="19">
        <v>4191284422677</v>
      </c>
      <c r="I75" s="31">
        <f t="shared" si="17"/>
        <v>0.18106664162111064</v>
      </c>
      <c r="J75" s="23">
        <v>297289648543</v>
      </c>
      <c r="K75" s="24">
        <v>5913076388</v>
      </c>
      <c r="L75" s="25">
        <f t="shared" si="18"/>
        <v>50.276646035948353</v>
      </c>
      <c r="M75" s="26">
        <v>46.48</v>
      </c>
      <c r="N75" s="31">
        <f t="shared" si="19"/>
        <v>1.0816834345083552</v>
      </c>
      <c r="O75" s="23">
        <v>283602993676</v>
      </c>
      <c r="P75" s="19">
        <v>4191284422677</v>
      </c>
      <c r="Q75" s="34">
        <f t="shared" si="20"/>
        <v>6.7664936347808374E-2</v>
      </c>
      <c r="R75" s="23">
        <v>1360</v>
      </c>
      <c r="S75" s="24">
        <v>5913076388</v>
      </c>
      <c r="T75" s="20">
        <f t="shared" si="21"/>
        <v>8041783887680</v>
      </c>
      <c r="U75" s="2">
        <v>1321693219911</v>
      </c>
      <c r="V75" s="8">
        <f t="shared" si="22"/>
        <v>9363477107591</v>
      </c>
      <c r="W75" s="19">
        <v>4191284422677</v>
      </c>
      <c r="X75" s="29">
        <f t="shared" si="23"/>
        <v>2.2340352415430895</v>
      </c>
    </row>
    <row r="76" spans="1:24" ht="15.75" customHeight="1" x14ac:dyDescent="0.2">
      <c r="A76" s="50"/>
      <c r="B76" s="50"/>
      <c r="C76" s="11">
        <v>2022</v>
      </c>
      <c r="D76" s="11">
        <v>18</v>
      </c>
      <c r="E76" s="11">
        <v>25</v>
      </c>
      <c r="F76" s="31">
        <f t="shared" si="16"/>
        <v>0.72</v>
      </c>
      <c r="G76" s="19">
        <v>627450783230</v>
      </c>
      <c r="H76" s="19">
        <v>4130321616083</v>
      </c>
      <c r="I76" s="31">
        <f t="shared" si="17"/>
        <v>0.15191329914522356</v>
      </c>
      <c r="J76" s="23">
        <v>346139578657</v>
      </c>
      <c r="K76" s="24">
        <v>5703234288</v>
      </c>
      <c r="L76" s="25">
        <f t="shared" si="18"/>
        <v>60.69180419000174</v>
      </c>
      <c r="M76" s="26">
        <v>74.98</v>
      </c>
      <c r="N76" s="31">
        <f t="shared" si="19"/>
        <v>0.80943990650842546</v>
      </c>
      <c r="O76" s="23">
        <v>432247722254</v>
      </c>
      <c r="P76" s="19">
        <v>4130321616083</v>
      </c>
      <c r="Q76" s="34">
        <f t="shared" si="20"/>
        <v>0.10465231583198674</v>
      </c>
      <c r="R76" s="23">
        <v>1320</v>
      </c>
      <c r="S76" s="24">
        <v>5703234288</v>
      </c>
      <c r="T76" s="20">
        <f t="shared" si="21"/>
        <v>7528269260160</v>
      </c>
      <c r="U76" s="2">
        <v>1449163077319</v>
      </c>
      <c r="V76" s="8">
        <f t="shared" si="22"/>
        <v>8977432337479</v>
      </c>
      <c r="W76" s="19">
        <v>4130321616083</v>
      </c>
      <c r="X76" s="29">
        <f t="shared" si="23"/>
        <v>2.1735431697429819</v>
      </c>
    </row>
    <row r="77" spans="1:24" ht="15.75" customHeight="1" x14ac:dyDescent="0.2">
      <c r="A77" s="50"/>
      <c r="B77" s="50"/>
      <c r="C77" s="11">
        <v>2023</v>
      </c>
      <c r="D77" s="11">
        <v>18</v>
      </c>
      <c r="E77" s="11">
        <v>25</v>
      </c>
      <c r="F77" s="31">
        <f t="shared" si="16"/>
        <v>0.72</v>
      </c>
      <c r="G77" s="19">
        <v>537954241879</v>
      </c>
      <c r="H77" s="19">
        <v>3943518425042</v>
      </c>
      <c r="I77" s="31">
        <f t="shared" si="17"/>
        <v>0.13641479103099932</v>
      </c>
      <c r="J77" s="23">
        <v>607679613386</v>
      </c>
      <c r="K77" s="24">
        <v>5703234288</v>
      </c>
      <c r="L77" s="25">
        <f t="shared" si="18"/>
        <v>106.54999999992987</v>
      </c>
      <c r="M77" s="26">
        <v>58.44</v>
      </c>
      <c r="N77" s="31">
        <f t="shared" si="19"/>
        <v>1.8232375085545838</v>
      </c>
      <c r="O77" s="23">
        <v>333300420963</v>
      </c>
      <c r="P77" s="19">
        <v>3943518425042</v>
      </c>
      <c r="Q77" s="34">
        <f t="shared" si="20"/>
        <v>8.4518540308189435E-2</v>
      </c>
      <c r="R77" s="23">
        <v>1150</v>
      </c>
      <c r="S77" s="24">
        <v>5703234288</v>
      </c>
      <c r="T77" s="20">
        <f t="shared" si="21"/>
        <v>6558719431200</v>
      </c>
      <c r="U77" s="2">
        <v>1550086849761</v>
      </c>
      <c r="V77" s="8">
        <f t="shared" si="22"/>
        <v>8108806280961</v>
      </c>
      <c r="W77" s="19">
        <v>3943518425042</v>
      </c>
      <c r="X77" s="29">
        <f t="shared" si="23"/>
        <v>2.0562364383715637</v>
      </c>
    </row>
    <row r="78" spans="1:24" ht="15.75" customHeight="1" x14ac:dyDescent="0.2">
      <c r="A78" s="49">
        <v>26</v>
      </c>
      <c r="B78" s="49" t="s">
        <v>15</v>
      </c>
      <c r="C78" s="11">
        <v>2021</v>
      </c>
      <c r="D78" s="11">
        <v>18</v>
      </c>
      <c r="E78" s="11">
        <v>25</v>
      </c>
      <c r="F78" s="31">
        <f t="shared" si="16"/>
        <v>0.72</v>
      </c>
      <c r="G78" s="19">
        <v>3726293000000</v>
      </c>
      <c r="H78" s="19">
        <v>35964101000000</v>
      </c>
      <c r="I78" s="31">
        <f t="shared" si="17"/>
        <v>0.10361145966084347</v>
      </c>
      <c r="J78" s="23">
        <v>101733000000</v>
      </c>
      <c r="K78" s="24">
        <v>15501310000</v>
      </c>
      <c r="L78" s="25">
        <f t="shared" si="18"/>
        <v>6.5628646869200091</v>
      </c>
      <c r="M78" s="23">
        <v>64</v>
      </c>
      <c r="N78" s="31">
        <f t="shared" si="19"/>
        <v>0.10254476073312514</v>
      </c>
      <c r="O78" s="23">
        <v>1340395000000</v>
      </c>
      <c r="P78" s="19">
        <v>35964101000000</v>
      </c>
      <c r="Q78" s="34">
        <f t="shared" si="20"/>
        <v>3.7270360240618833E-2</v>
      </c>
      <c r="R78" s="23">
        <v>456</v>
      </c>
      <c r="S78" s="24">
        <v>15501310000</v>
      </c>
      <c r="T78" s="20">
        <f t="shared" si="21"/>
        <v>7068597360000</v>
      </c>
      <c r="U78" s="2">
        <v>16111943000000</v>
      </c>
      <c r="V78" s="8">
        <f t="shared" si="22"/>
        <v>23180540360000</v>
      </c>
      <c r="W78" s="19">
        <v>35964101000000</v>
      </c>
      <c r="X78" s="29">
        <f t="shared" si="23"/>
        <v>0.64454663721470473</v>
      </c>
    </row>
    <row r="79" spans="1:24" ht="15.75" customHeight="1" x14ac:dyDescent="0.2">
      <c r="A79" s="50"/>
      <c r="B79" s="50"/>
      <c r="C79" s="11">
        <v>2022</v>
      </c>
      <c r="D79" s="11">
        <v>17</v>
      </c>
      <c r="E79" s="11">
        <v>25</v>
      </c>
      <c r="F79" s="31">
        <f t="shared" si="16"/>
        <v>0.68</v>
      </c>
      <c r="G79" s="19">
        <v>4296674000000</v>
      </c>
      <c r="H79" s="19">
        <v>36113081000000</v>
      </c>
      <c r="I79" s="31">
        <f t="shared" si="17"/>
        <v>0.1189783281022187</v>
      </c>
      <c r="J79" s="23">
        <v>342355000000</v>
      </c>
      <c r="K79" s="24">
        <v>15501310000</v>
      </c>
      <c r="L79" s="25">
        <f t="shared" si="18"/>
        <v>22.085552769411102</v>
      </c>
      <c r="M79" s="23">
        <v>77</v>
      </c>
      <c r="N79" s="31">
        <f t="shared" si="19"/>
        <v>0.28682536064170261</v>
      </c>
      <c r="O79" s="23">
        <v>1509605000000</v>
      </c>
      <c r="P79" s="19">
        <v>36113081000000</v>
      </c>
      <c r="Q79" s="34">
        <f t="shared" si="20"/>
        <v>4.1802165813545511E-2</v>
      </c>
      <c r="R79" s="23">
        <v>414</v>
      </c>
      <c r="S79" s="24">
        <v>15501310000</v>
      </c>
      <c r="T79" s="20">
        <f t="shared" si="21"/>
        <v>6417542340000</v>
      </c>
      <c r="U79" s="2">
        <v>14945799000000</v>
      </c>
      <c r="V79" s="8">
        <f t="shared" si="22"/>
        <v>21363341340000</v>
      </c>
      <c r="W79" s="19">
        <v>36113081000000</v>
      </c>
      <c r="X79" s="29">
        <f t="shared" si="23"/>
        <v>0.59156795123628469</v>
      </c>
    </row>
    <row r="80" spans="1:24" ht="15.75" customHeight="1" x14ac:dyDescent="0.2">
      <c r="A80" s="50"/>
      <c r="B80" s="50"/>
      <c r="C80" s="11">
        <v>2023</v>
      </c>
      <c r="D80" s="11">
        <v>17</v>
      </c>
      <c r="E80" s="11">
        <v>25</v>
      </c>
      <c r="F80" s="31">
        <f t="shared" si="16"/>
        <v>0.68</v>
      </c>
      <c r="G80" s="19">
        <v>5161183000000</v>
      </c>
      <c r="H80" s="19">
        <v>35012351000000</v>
      </c>
      <c r="I80" s="31">
        <f t="shared" si="17"/>
        <v>0.14741035242106421</v>
      </c>
      <c r="J80" s="23">
        <v>378882000000</v>
      </c>
      <c r="K80" s="24">
        <v>15501310000</v>
      </c>
      <c r="L80" s="25">
        <f t="shared" si="18"/>
        <v>24.441934262330086</v>
      </c>
      <c r="M80" s="23">
        <v>48</v>
      </c>
      <c r="N80" s="31">
        <f t="shared" si="19"/>
        <v>0.50920696379854347</v>
      </c>
      <c r="O80" s="23">
        <v>926778000000</v>
      </c>
      <c r="P80" s="19">
        <v>35012351000000</v>
      </c>
      <c r="Q80" s="34">
        <f t="shared" si="20"/>
        <v>2.6470030532939646E-2</v>
      </c>
      <c r="R80" s="23">
        <v>376</v>
      </c>
      <c r="S80" s="24">
        <v>15501310000</v>
      </c>
      <c r="T80" s="20">
        <f t="shared" si="21"/>
        <v>5828492560000</v>
      </c>
      <c r="U80" s="2">
        <v>13291426000000</v>
      </c>
      <c r="V80" s="8">
        <f t="shared" si="22"/>
        <v>19119918560000</v>
      </c>
      <c r="W80" s="19">
        <v>35012351000000</v>
      </c>
      <c r="X80" s="29">
        <f t="shared" si="23"/>
        <v>0.54609067982895521</v>
      </c>
    </row>
    <row r="81" spans="1:24" ht="15.75" customHeight="1" x14ac:dyDescent="0.2">
      <c r="A81" s="49">
        <v>27</v>
      </c>
      <c r="B81" s="49" t="s">
        <v>14</v>
      </c>
      <c r="C81" s="11">
        <v>2021</v>
      </c>
      <c r="D81" s="11">
        <v>17</v>
      </c>
      <c r="E81" s="11">
        <v>25</v>
      </c>
      <c r="F81" s="31">
        <f t="shared" si="16"/>
        <v>0.68</v>
      </c>
      <c r="G81" s="19">
        <v>216907258764</v>
      </c>
      <c r="H81" s="19">
        <v>1970428120056</v>
      </c>
      <c r="I81" s="31">
        <f t="shared" si="17"/>
        <v>0.11008128464885866</v>
      </c>
      <c r="J81" s="23">
        <v>2076123860</v>
      </c>
      <c r="K81" s="24">
        <v>1730103217</v>
      </c>
      <c r="L81" s="25">
        <f t="shared" si="18"/>
        <v>1.1999999997688</v>
      </c>
      <c r="M81" s="26">
        <v>17.11</v>
      </c>
      <c r="N81" s="31">
        <f t="shared" si="19"/>
        <v>7.0134424299754528E-2</v>
      </c>
      <c r="O81" s="23">
        <v>29707421605</v>
      </c>
      <c r="P81" s="19">
        <v>1970428120056</v>
      </c>
      <c r="Q81" s="34">
        <f t="shared" si="20"/>
        <v>1.5076632992913088E-2</v>
      </c>
      <c r="R81" s="23">
        <v>360</v>
      </c>
      <c r="S81" s="24">
        <v>1730103217</v>
      </c>
      <c r="T81" s="20">
        <f t="shared" si="21"/>
        <v>622837158120</v>
      </c>
      <c r="U81" s="2">
        <v>977942627046</v>
      </c>
      <c r="V81" s="8">
        <f t="shared" si="22"/>
        <v>1600779785166</v>
      </c>
      <c r="W81" s="19">
        <v>1970428120056</v>
      </c>
      <c r="X81" s="29">
        <f t="shared" si="23"/>
        <v>0.81240202008510998</v>
      </c>
    </row>
    <row r="82" spans="1:24" ht="15.75" customHeight="1" x14ac:dyDescent="0.2">
      <c r="A82" s="50"/>
      <c r="B82" s="50"/>
      <c r="C82" s="11">
        <v>2022</v>
      </c>
      <c r="D82" s="11">
        <v>17</v>
      </c>
      <c r="E82" s="11">
        <v>25</v>
      </c>
      <c r="F82" s="31">
        <f t="shared" si="16"/>
        <v>0.68</v>
      </c>
      <c r="G82" s="19">
        <v>282270231029</v>
      </c>
      <c r="H82" s="19">
        <v>2042199577083</v>
      </c>
      <c r="I82" s="31">
        <f t="shared" si="17"/>
        <v>0.1382187295485508</v>
      </c>
      <c r="J82" s="23">
        <v>6055361260</v>
      </c>
      <c r="K82" s="24">
        <v>1730103217</v>
      </c>
      <c r="L82" s="25">
        <f t="shared" si="18"/>
        <v>3.5000000002889999</v>
      </c>
      <c r="M82" s="26">
        <v>49.84</v>
      </c>
      <c r="N82" s="31">
        <f t="shared" si="19"/>
        <v>7.0224719106922143E-2</v>
      </c>
      <c r="O82" s="23">
        <v>86635603936</v>
      </c>
      <c r="P82" s="19">
        <v>2042199577083</v>
      </c>
      <c r="Q82" s="34">
        <f t="shared" si="20"/>
        <v>4.2422692134598809E-2</v>
      </c>
      <c r="R82" s="23">
        <v>378</v>
      </c>
      <c r="S82" s="24">
        <v>1730103217</v>
      </c>
      <c r="T82" s="20">
        <f t="shared" si="21"/>
        <v>653979016026</v>
      </c>
      <c r="U82" s="2">
        <v>968233866594</v>
      </c>
      <c r="V82" s="8">
        <f t="shared" si="22"/>
        <v>1622212882620</v>
      </c>
      <c r="W82" s="19">
        <v>2042199577083</v>
      </c>
      <c r="X82" s="29">
        <f t="shared" si="23"/>
        <v>0.79434591056820558</v>
      </c>
    </row>
    <row r="83" spans="1:24" ht="15.75" customHeight="1" x14ac:dyDescent="0.2">
      <c r="A83" s="50"/>
      <c r="B83" s="50"/>
      <c r="C83" s="11">
        <v>2023</v>
      </c>
      <c r="D83" s="11">
        <v>17</v>
      </c>
      <c r="E83" s="11">
        <v>25</v>
      </c>
      <c r="F83" s="31">
        <f t="shared" si="16"/>
        <v>0.68</v>
      </c>
      <c r="G83" s="19">
        <v>289420624495</v>
      </c>
      <c r="H83" s="19">
        <v>1839622473747</v>
      </c>
      <c r="I83" s="31">
        <f t="shared" si="17"/>
        <v>0.15732609740600695</v>
      </c>
      <c r="J83" s="23">
        <v>17244271640</v>
      </c>
      <c r="K83" s="24">
        <v>1730103217</v>
      </c>
      <c r="L83" s="25">
        <f t="shared" si="18"/>
        <v>9.9671924024865852</v>
      </c>
      <c r="M83" s="26">
        <v>0.86</v>
      </c>
      <c r="N83" s="31">
        <f t="shared" si="19"/>
        <v>11.589758607542541</v>
      </c>
      <c r="O83" s="23">
        <v>2306736526</v>
      </c>
      <c r="P83" s="19">
        <v>1839622473747</v>
      </c>
      <c r="Q83" s="34">
        <f t="shared" si="20"/>
        <v>1.2539184310471961E-3</v>
      </c>
      <c r="R83" s="23">
        <v>314</v>
      </c>
      <c r="S83" s="24">
        <v>1730103217</v>
      </c>
      <c r="T83" s="20">
        <f t="shared" si="21"/>
        <v>543252410138</v>
      </c>
      <c r="U83" s="2">
        <v>772343255862</v>
      </c>
      <c r="V83" s="8">
        <f t="shared" si="22"/>
        <v>1315595666000</v>
      </c>
      <c r="W83" s="19">
        <v>1839622473747</v>
      </c>
      <c r="X83" s="29">
        <f t="shared" si="23"/>
        <v>0.71514437596555014</v>
      </c>
    </row>
    <row r="84" spans="1:24" ht="15.75" customHeight="1" x14ac:dyDescent="0.2">
      <c r="A84" s="49">
        <v>28</v>
      </c>
      <c r="B84" s="49" t="s">
        <v>13</v>
      </c>
      <c r="C84" s="11">
        <v>2021</v>
      </c>
      <c r="D84" s="11">
        <v>18</v>
      </c>
      <c r="E84" s="11">
        <v>25</v>
      </c>
      <c r="F84" s="31">
        <f t="shared" si="16"/>
        <v>0.72</v>
      </c>
      <c r="G84" s="19">
        <v>127460249506</v>
      </c>
      <c r="H84" s="19">
        <v>889125250792</v>
      </c>
      <c r="I84" s="31">
        <f t="shared" si="17"/>
        <v>0.14335466166601737</v>
      </c>
      <c r="J84" s="23">
        <v>9324996750</v>
      </c>
      <c r="K84" s="24">
        <v>690740500</v>
      </c>
      <c r="L84" s="25">
        <f t="shared" si="18"/>
        <v>13.5</v>
      </c>
      <c r="M84" s="26">
        <v>122.91</v>
      </c>
      <c r="N84" s="31">
        <f t="shared" si="19"/>
        <v>0.10983646570661459</v>
      </c>
      <c r="O84" s="23">
        <v>84524160228</v>
      </c>
      <c r="P84" s="19">
        <v>889125250792</v>
      </c>
      <c r="Q84" s="34">
        <f t="shared" si="20"/>
        <v>9.5064401953165761E-2</v>
      </c>
      <c r="R84" s="23">
        <v>2420</v>
      </c>
      <c r="S84" s="24">
        <v>690740500</v>
      </c>
      <c r="T84" s="20">
        <f t="shared" si="21"/>
        <v>1671592010000</v>
      </c>
      <c r="U84" s="2">
        <v>347288021564</v>
      </c>
      <c r="V84" s="8">
        <f t="shared" si="22"/>
        <v>2018880031564</v>
      </c>
      <c r="W84" s="19">
        <v>889125250792</v>
      </c>
      <c r="X84" s="29">
        <f t="shared" si="23"/>
        <v>2.2706362571141199</v>
      </c>
    </row>
    <row r="85" spans="1:24" ht="15.75" customHeight="1" x14ac:dyDescent="0.2">
      <c r="A85" s="50"/>
      <c r="B85" s="50"/>
      <c r="C85" s="11">
        <v>2022</v>
      </c>
      <c r="D85" s="11">
        <v>18</v>
      </c>
      <c r="E85" s="11">
        <v>25</v>
      </c>
      <c r="F85" s="31">
        <f t="shared" si="16"/>
        <v>0.72</v>
      </c>
      <c r="G85" s="19">
        <v>96960982659</v>
      </c>
      <c r="H85" s="19">
        <v>1033289474829</v>
      </c>
      <c r="I85" s="31">
        <f t="shared" si="17"/>
        <v>9.3837191823758936E-2</v>
      </c>
      <c r="J85" s="23">
        <v>29841405600</v>
      </c>
      <c r="K85" s="24">
        <v>690740500</v>
      </c>
      <c r="L85" s="25">
        <f t="shared" si="18"/>
        <v>43.202049973904813</v>
      </c>
      <c r="M85" s="26">
        <v>120.89</v>
      </c>
      <c r="N85" s="31">
        <f t="shared" si="19"/>
        <v>0.35736661406158338</v>
      </c>
      <c r="O85" s="23">
        <v>74865302076</v>
      </c>
      <c r="P85" s="19">
        <v>1033289474829</v>
      </c>
      <c r="Q85" s="34">
        <f t="shared" si="20"/>
        <v>7.245336752161298E-2</v>
      </c>
      <c r="R85" s="23">
        <v>1950</v>
      </c>
      <c r="S85" s="24">
        <v>690740500</v>
      </c>
      <c r="T85" s="20">
        <f t="shared" si="21"/>
        <v>1346943975000</v>
      </c>
      <c r="U85" s="2">
        <v>442535947408</v>
      </c>
      <c r="V85" s="8">
        <f t="shared" si="22"/>
        <v>1789479922408</v>
      </c>
      <c r="W85" s="19">
        <v>1033289474829</v>
      </c>
      <c r="X85" s="29">
        <f t="shared" si="23"/>
        <v>1.7318282688441617</v>
      </c>
    </row>
    <row r="86" spans="1:24" ht="15.75" customHeight="1" x14ac:dyDescent="0.2">
      <c r="A86" s="50"/>
      <c r="B86" s="50"/>
      <c r="C86" s="11">
        <v>2023</v>
      </c>
      <c r="D86" s="11">
        <v>18</v>
      </c>
      <c r="E86" s="11">
        <v>25</v>
      </c>
      <c r="F86" s="31">
        <f t="shared" si="16"/>
        <v>0.72</v>
      </c>
      <c r="G86" s="19">
        <v>246959516389</v>
      </c>
      <c r="H86" s="19">
        <v>1282739303035</v>
      </c>
      <c r="I86" s="31">
        <f t="shared" si="17"/>
        <v>0.19252510296105085</v>
      </c>
      <c r="J86" s="23">
        <v>16786384604</v>
      </c>
      <c r="K86" s="24">
        <v>6907405000</v>
      </c>
      <c r="L86" s="25">
        <f t="shared" si="18"/>
        <v>2.4302012990406672</v>
      </c>
      <c r="M86" s="26">
        <v>75.12</v>
      </c>
      <c r="N86" s="31">
        <f t="shared" si="19"/>
        <v>3.235092251119099E-2</v>
      </c>
      <c r="O86" s="23">
        <v>78089597225</v>
      </c>
      <c r="P86" s="19">
        <v>1282739303035</v>
      </c>
      <c r="Q86" s="34">
        <f t="shared" si="20"/>
        <v>6.0877215690076425E-2</v>
      </c>
      <c r="R86" s="23">
        <v>282</v>
      </c>
      <c r="S86" s="24">
        <v>6907405000</v>
      </c>
      <c r="T86" s="20">
        <f t="shared" si="21"/>
        <v>1947888210000</v>
      </c>
      <c r="U86" s="2">
        <v>465795522143</v>
      </c>
      <c r="V86" s="8">
        <f t="shared" si="22"/>
        <v>2413683732143</v>
      </c>
      <c r="W86" s="19">
        <v>1282739303035</v>
      </c>
      <c r="X86" s="29">
        <f t="shared" si="23"/>
        <v>1.8816635043708034</v>
      </c>
    </row>
    <row r="87" spans="1:24" ht="15.75" customHeight="1" x14ac:dyDescent="0.2">
      <c r="A87" s="49">
        <v>29</v>
      </c>
      <c r="B87" s="49" t="s">
        <v>12</v>
      </c>
      <c r="C87" s="11">
        <v>2021</v>
      </c>
      <c r="D87" s="11">
        <v>19</v>
      </c>
      <c r="E87" s="11">
        <v>25</v>
      </c>
      <c r="F87" s="31">
        <f t="shared" si="16"/>
        <v>0.76</v>
      </c>
      <c r="G87" s="19">
        <v>2717223000000</v>
      </c>
      <c r="H87" s="19">
        <v>40345003000000</v>
      </c>
      <c r="I87" s="31">
        <f t="shared" si="17"/>
        <v>6.7349678967677851E-2</v>
      </c>
      <c r="J87" s="23">
        <v>990907000000</v>
      </c>
      <c r="K87" s="24">
        <v>2872193366</v>
      </c>
      <c r="L87" s="25">
        <f t="shared" si="18"/>
        <v>345.00010052596161</v>
      </c>
      <c r="M87" s="23">
        <v>984</v>
      </c>
      <c r="N87" s="31">
        <f t="shared" si="19"/>
        <v>0.35060985825809104</v>
      </c>
      <c r="O87" s="23">
        <v>2829418000000</v>
      </c>
      <c r="P87" s="19">
        <v>40345003000000</v>
      </c>
      <c r="Q87" s="34">
        <f t="shared" si="20"/>
        <v>7.0130568586151798E-2</v>
      </c>
      <c r="R87" s="23">
        <v>4360</v>
      </c>
      <c r="S87" s="24">
        <v>2872193366</v>
      </c>
      <c r="T87" s="20">
        <f t="shared" si="21"/>
        <v>12522763075760</v>
      </c>
      <c r="U87" s="2">
        <v>25927174000000</v>
      </c>
      <c r="V87" s="8">
        <f t="shared" si="22"/>
        <v>38449937075760</v>
      </c>
      <c r="W87" s="19">
        <v>40345003000000</v>
      </c>
      <c r="X87" s="29">
        <f t="shared" si="23"/>
        <v>0.95302848473601554</v>
      </c>
    </row>
    <row r="88" spans="1:24" ht="15.75" customHeight="1" x14ac:dyDescent="0.2">
      <c r="A88" s="50"/>
      <c r="B88" s="50"/>
      <c r="C88" s="11">
        <v>2022</v>
      </c>
      <c r="D88" s="11">
        <v>19</v>
      </c>
      <c r="E88" s="11">
        <v>25</v>
      </c>
      <c r="F88" s="31">
        <f t="shared" si="16"/>
        <v>0.76</v>
      </c>
      <c r="G88" s="19">
        <v>2479597000000</v>
      </c>
      <c r="H88" s="19">
        <v>42600814000000</v>
      </c>
      <c r="I88" s="31">
        <f t="shared" si="17"/>
        <v>5.8205390159915722E-2</v>
      </c>
      <c r="J88" s="23">
        <v>893262000000</v>
      </c>
      <c r="K88" s="24">
        <v>2872193366</v>
      </c>
      <c r="L88" s="25">
        <f t="shared" si="18"/>
        <v>311.00343402157972</v>
      </c>
      <c r="M88" s="23">
        <v>1915</v>
      </c>
      <c r="N88" s="31">
        <f t="shared" si="19"/>
        <v>0.16240388199560299</v>
      </c>
      <c r="O88" s="23">
        <v>5504956000000</v>
      </c>
      <c r="P88" s="19">
        <v>42600814000000</v>
      </c>
      <c r="Q88" s="34">
        <f t="shared" si="20"/>
        <v>0.12922185008014167</v>
      </c>
      <c r="R88" s="23">
        <v>4950</v>
      </c>
      <c r="S88" s="24">
        <v>2872193366</v>
      </c>
      <c r="T88" s="20">
        <f t="shared" si="21"/>
        <v>14217357161700</v>
      </c>
      <c r="U88" s="2">
        <v>23353011000000</v>
      </c>
      <c r="V88" s="8">
        <f t="shared" si="22"/>
        <v>37570368161700</v>
      </c>
      <c r="W88" s="19">
        <v>42600814000000</v>
      </c>
      <c r="X88" s="29">
        <f t="shared" si="23"/>
        <v>0.8819166732753041</v>
      </c>
    </row>
    <row r="89" spans="1:24" ht="15.75" customHeight="1" x14ac:dyDescent="0.2">
      <c r="A89" s="50"/>
      <c r="B89" s="50"/>
      <c r="C89" s="11">
        <v>2023</v>
      </c>
      <c r="D89" s="11">
        <v>19</v>
      </c>
      <c r="E89" s="11">
        <v>25</v>
      </c>
      <c r="F89" s="31">
        <f t="shared" si="16"/>
        <v>0.76</v>
      </c>
      <c r="G89" s="19">
        <v>1641844000000</v>
      </c>
      <c r="H89" s="19">
        <v>39716363000000</v>
      </c>
      <c r="I89" s="31">
        <f t="shared" si="17"/>
        <v>4.1339233403622583E-2</v>
      </c>
      <c r="J89" s="23">
        <v>1062711000000</v>
      </c>
      <c r="K89" s="24">
        <v>2872193366</v>
      </c>
      <c r="L89" s="25">
        <f t="shared" si="18"/>
        <v>369.99981010331459</v>
      </c>
      <c r="M89" s="23">
        <v>320</v>
      </c>
      <c r="N89" s="31">
        <f t="shared" si="19"/>
        <v>1.1562494065728581</v>
      </c>
      <c r="O89" s="23">
        <v>917870000000</v>
      </c>
      <c r="P89" s="19">
        <v>39716363000000</v>
      </c>
      <c r="Q89" s="34">
        <f t="shared" si="20"/>
        <v>2.3110625713638481E-2</v>
      </c>
      <c r="R89" s="23">
        <v>4000</v>
      </c>
      <c r="S89" s="24">
        <v>2872193366</v>
      </c>
      <c r="T89" s="20">
        <f t="shared" si="21"/>
        <v>11488773464000</v>
      </c>
      <c r="U89" s="2">
        <v>20644500000000</v>
      </c>
      <c r="V89" s="8">
        <f t="shared" si="22"/>
        <v>32133273464000</v>
      </c>
      <c r="W89" s="19">
        <v>39716363000000</v>
      </c>
      <c r="X89" s="29">
        <f t="shared" si="23"/>
        <v>0.80906888337182337</v>
      </c>
    </row>
    <row r="90" spans="1:24" ht="15.75" customHeight="1" x14ac:dyDescent="0.2">
      <c r="A90" s="49">
        <v>30</v>
      </c>
      <c r="B90" s="49" t="s">
        <v>11</v>
      </c>
      <c r="C90" s="11">
        <v>2021</v>
      </c>
      <c r="D90" s="11">
        <v>18</v>
      </c>
      <c r="E90" s="11">
        <v>25</v>
      </c>
      <c r="F90" s="31">
        <f t="shared" si="16"/>
        <v>0.72</v>
      </c>
      <c r="G90" s="19">
        <v>1984947384000</v>
      </c>
      <c r="H90" s="19">
        <v>10705331418000</v>
      </c>
      <c r="I90" s="31">
        <f t="shared" si="17"/>
        <v>0.1854167149521872</v>
      </c>
      <c r="J90" s="23">
        <v>292555547000</v>
      </c>
      <c r="K90" s="24">
        <v>9525000000</v>
      </c>
      <c r="L90" s="25">
        <f t="shared" si="18"/>
        <v>30.714493123359581</v>
      </c>
      <c r="M90" s="26">
        <v>159.11000000000001</v>
      </c>
      <c r="N90" s="31">
        <f t="shared" si="19"/>
        <v>0.19303936348035686</v>
      </c>
      <c r="O90" s="23">
        <v>1526870874000</v>
      </c>
      <c r="P90" s="19">
        <v>10705331418000</v>
      </c>
      <c r="Q90" s="34">
        <f t="shared" si="20"/>
        <v>0.14262714664141191</v>
      </c>
      <c r="R90" s="23">
        <v>965</v>
      </c>
      <c r="S90" s="24">
        <v>9525000000</v>
      </c>
      <c r="T90" s="20">
        <f t="shared" si="21"/>
        <v>9191625000000</v>
      </c>
      <c r="U90" s="2">
        <v>9249648391000</v>
      </c>
      <c r="V90" s="8">
        <f t="shared" si="22"/>
        <v>18441273391000</v>
      </c>
      <c r="W90" s="19">
        <v>10705331418000</v>
      </c>
      <c r="X90" s="29">
        <f t="shared" si="23"/>
        <v>1.7226251734712992</v>
      </c>
    </row>
    <row r="91" spans="1:24" ht="15.75" customHeight="1" x14ac:dyDescent="0.2">
      <c r="A91" s="50"/>
      <c r="B91" s="50"/>
      <c r="C91" s="11">
        <v>2022</v>
      </c>
      <c r="D91" s="11">
        <v>18</v>
      </c>
      <c r="E91" s="11">
        <v>25</v>
      </c>
      <c r="F91" s="31">
        <f t="shared" si="16"/>
        <v>0.72</v>
      </c>
      <c r="G91" s="19">
        <v>1806836518000</v>
      </c>
      <c r="H91" s="19">
        <v>11136909800000</v>
      </c>
      <c r="I91" s="31">
        <f t="shared" si="17"/>
        <v>0.16223858776336683</v>
      </c>
      <c r="J91" s="23">
        <v>1477410729000</v>
      </c>
      <c r="K91" s="24">
        <v>9525000000</v>
      </c>
      <c r="L91" s="25">
        <f t="shared" si="18"/>
        <v>155.10873795275592</v>
      </c>
      <c r="M91" s="26">
        <v>192.9</v>
      </c>
      <c r="N91" s="31">
        <f t="shared" si="19"/>
        <v>0.80408884371568645</v>
      </c>
      <c r="O91" s="23">
        <v>1848118978000</v>
      </c>
      <c r="P91" s="19">
        <v>11136909800000</v>
      </c>
      <c r="Q91" s="34">
        <f t="shared" si="20"/>
        <v>0.16594540237723754</v>
      </c>
      <c r="R91" s="23">
        <v>1470</v>
      </c>
      <c r="S91" s="24">
        <v>9525000000</v>
      </c>
      <c r="T91" s="20">
        <f t="shared" si="21"/>
        <v>14001750000000</v>
      </c>
      <c r="U91" s="2">
        <v>9092405909000</v>
      </c>
      <c r="V91" s="8">
        <f t="shared" si="22"/>
        <v>23094155909000</v>
      </c>
      <c r="W91" s="19">
        <v>11136909800000</v>
      </c>
      <c r="X91" s="29">
        <f t="shared" si="23"/>
        <v>2.0736592397470974</v>
      </c>
    </row>
    <row r="92" spans="1:24" ht="15.75" customHeight="1" x14ac:dyDescent="0.2">
      <c r="A92" s="50"/>
      <c r="B92" s="50"/>
      <c r="C92" s="11">
        <v>2023</v>
      </c>
      <c r="D92" s="11">
        <v>19</v>
      </c>
      <c r="E92" s="11">
        <v>25</v>
      </c>
      <c r="F92" s="31">
        <f t="shared" si="16"/>
        <v>0.76</v>
      </c>
      <c r="G92" s="19">
        <v>1237290419000</v>
      </c>
      <c r="H92" s="19">
        <v>11810444633000</v>
      </c>
      <c r="I92" s="31">
        <f t="shared" si="17"/>
        <v>0.10476239104011724</v>
      </c>
      <c r="J92" s="23">
        <v>711986500000</v>
      </c>
      <c r="K92" s="24">
        <v>9525000000</v>
      </c>
      <c r="L92" s="25">
        <f t="shared" si="18"/>
        <v>74.749238845144362</v>
      </c>
      <c r="M92" s="26">
        <v>53.78</v>
      </c>
      <c r="N92" s="31">
        <f t="shared" si="19"/>
        <v>1.3899077509323978</v>
      </c>
      <c r="O92" s="23">
        <v>518314064000</v>
      </c>
      <c r="P92" s="19">
        <v>11810444633000</v>
      </c>
      <c r="Q92" s="34">
        <f t="shared" si="20"/>
        <v>4.3886075427825938E-2</v>
      </c>
      <c r="R92" s="23">
        <v>1045</v>
      </c>
      <c r="S92" s="24">
        <v>9525000000</v>
      </c>
      <c r="T92" s="20">
        <f t="shared" si="21"/>
        <v>9953625000000</v>
      </c>
      <c r="U92" s="2">
        <v>9820482573000</v>
      </c>
      <c r="V92" s="8">
        <f t="shared" si="22"/>
        <v>19774107573000</v>
      </c>
      <c r="W92" s="19">
        <v>11810444633000</v>
      </c>
      <c r="X92" s="29">
        <f t="shared" si="23"/>
        <v>1.6742898499984018</v>
      </c>
    </row>
    <row r="93" spans="1:24" ht="15.75" customHeight="1" x14ac:dyDescent="0.2">
      <c r="A93" s="49">
        <v>31</v>
      </c>
      <c r="B93" s="49" t="s">
        <v>10</v>
      </c>
      <c r="C93" s="11">
        <v>2021</v>
      </c>
      <c r="D93" s="11">
        <v>20</v>
      </c>
      <c r="E93" s="11">
        <v>25</v>
      </c>
      <c r="F93" s="31">
        <f t="shared" si="16"/>
        <v>0.8</v>
      </c>
      <c r="G93" s="19">
        <v>1280238000000</v>
      </c>
      <c r="H93" s="19">
        <v>12446326000000</v>
      </c>
      <c r="I93" s="31">
        <f t="shared" si="17"/>
        <v>0.10286071568429109</v>
      </c>
      <c r="J93" s="23">
        <v>303272000000</v>
      </c>
      <c r="K93" s="24">
        <v>19852540000</v>
      </c>
      <c r="L93" s="25">
        <f t="shared" si="18"/>
        <v>15.276231655999686</v>
      </c>
      <c r="M93" s="23">
        <v>59</v>
      </c>
      <c r="N93" s="31">
        <f t="shared" si="19"/>
        <v>0.25891918061016417</v>
      </c>
      <c r="O93" s="23">
        <v>1198747000000</v>
      </c>
      <c r="P93" s="19">
        <v>12446326000000</v>
      </c>
      <c r="Q93" s="34">
        <f t="shared" si="20"/>
        <v>9.6313321698306795E-2</v>
      </c>
      <c r="R93" s="23">
        <v>610</v>
      </c>
      <c r="S93" s="24">
        <v>19852540000</v>
      </c>
      <c r="T93" s="20">
        <f t="shared" si="21"/>
        <v>12110049400000</v>
      </c>
      <c r="U93" s="2">
        <v>4650315000000</v>
      </c>
      <c r="V93" s="8">
        <f t="shared" si="22"/>
        <v>16760364400000</v>
      </c>
      <c r="W93" s="19">
        <v>12446326000000</v>
      </c>
      <c r="X93" s="29">
        <f t="shared" si="23"/>
        <v>1.3466113935951862</v>
      </c>
    </row>
    <row r="94" spans="1:24" ht="15.75" customHeight="1" x14ac:dyDescent="0.2">
      <c r="A94" s="50"/>
      <c r="B94" s="50"/>
      <c r="C94" s="11">
        <v>2022</v>
      </c>
      <c r="D94" s="11">
        <v>20</v>
      </c>
      <c r="E94" s="11">
        <v>25</v>
      </c>
      <c r="F94" s="31">
        <f t="shared" si="16"/>
        <v>0.8</v>
      </c>
      <c r="G94" s="19">
        <v>1957773000000</v>
      </c>
      <c r="H94" s="19">
        <v>14526124000000</v>
      </c>
      <c r="I94" s="31">
        <f t="shared" si="17"/>
        <v>0.13477600769482623</v>
      </c>
      <c r="J94" s="23">
        <v>496314000000</v>
      </c>
      <c r="K94" s="24">
        <v>19852540000</v>
      </c>
      <c r="L94" s="25">
        <f t="shared" si="18"/>
        <v>25.000025185694124</v>
      </c>
      <c r="M94" s="23">
        <v>150</v>
      </c>
      <c r="N94" s="31">
        <f t="shared" si="19"/>
        <v>0.16666683457129416</v>
      </c>
      <c r="O94" s="23">
        <v>3088745000000</v>
      </c>
      <c r="P94" s="19">
        <v>14526124000000</v>
      </c>
      <c r="Q94" s="34">
        <f t="shared" si="20"/>
        <v>0.21263380375935109</v>
      </c>
      <c r="R94" s="23">
        <v>680</v>
      </c>
      <c r="S94" s="24">
        <v>19852540000</v>
      </c>
      <c r="T94" s="20">
        <f t="shared" si="21"/>
        <v>13499727200000</v>
      </c>
      <c r="U94" s="2">
        <v>4113380000000</v>
      </c>
      <c r="V94" s="8">
        <f t="shared" si="22"/>
        <v>17613107200000</v>
      </c>
      <c r="W94" s="19">
        <v>14526124000000</v>
      </c>
      <c r="X94" s="29">
        <f t="shared" si="23"/>
        <v>1.212512518824705</v>
      </c>
    </row>
    <row r="95" spans="1:24" ht="15.75" customHeight="1" x14ac:dyDescent="0.2">
      <c r="A95" s="50"/>
      <c r="B95" s="50"/>
      <c r="C95" s="11">
        <v>2023</v>
      </c>
      <c r="D95" s="11">
        <v>20</v>
      </c>
      <c r="E95" s="11">
        <v>25</v>
      </c>
      <c r="F95" s="31">
        <f t="shared" si="16"/>
        <v>0.8</v>
      </c>
      <c r="G95" s="19">
        <v>1006796000000</v>
      </c>
      <c r="H95" s="19">
        <v>13867387000000</v>
      </c>
      <c r="I95" s="31">
        <f t="shared" si="17"/>
        <v>7.2601709319859611E-2</v>
      </c>
      <c r="J95" s="23">
        <v>754397000000</v>
      </c>
      <c r="K95" s="24">
        <v>19852540000</v>
      </c>
      <c r="L95" s="25">
        <f t="shared" si="18"/>
        <v>38.000024178266358</v>
      </c>
      <c r="M95" s="23">
        <v>81</v>
      </c>
      <c r="N95" s="31">
        <f t="shared" si="19"/>
        <v>0.46913610096625136</v>
      </c>
      <c r="O95" s="23">
        <v>1661258000000</v>
      </c>
      <c r="P95" s="19">
        <v>13867387000000</v>
      </c>
      <c r="Q95" s="34">
        <f t="shared" si="20"/>
        <v>0.11979603655685098</v>
      </c>
      <c r="R95" s="23">
        <v>545</v>
      </c>
      <c r="S95" s="24">
        <v>19852540000</v>
      </c>
      <c r="T95" s="20">
        <f t="shared" si="21"/>
        <v>10819634300000</v>
      </c>
      <c r="U95" s="2">
        <v>2527847000000</v>
      </c>
      <c r="V95" s="8">
        <f t="shared" si="22"/>
        <v>13347481300000</v>
      </c>
      <c r="W95" s="19">
        <v>13867387000000</v>
      </c>
      <c r="X95" s="29">
        <f t="shared" si="23"/>
        <v>0.96250874804316056</v>
      </c>
    </row>
    <row r="96" spans="1:24" ht="15.75" customHeight="1" x14ac:dyDescent="0.2">
      <c r="A96" s="49">
        <v>32</v>
      </c>
      <c r="B96" s="49" t="s">
        <v>9</v>
      </c>
      <c r="C96" s="11">
        <v>2021</v>
      </c>
      <c r="D96" s="11">
        <v>19</v>
      </c>
      <c r="E96" s="11">
        <v>25</v>
      </c>
      <c r="F96" s="31">
        <f t="shared" si="16"/>
        <v>0.76</v>
      </c>
      <c r="G96" s="19">
        <v>690152000000</v>
      </c>
      <c r="H96" s="19">
        <v>21084017000000</v>
      </c>
      <c r="I96" s="31">
        <f t="shared" si="17"/>
        <v>3.2733420770814217E-2</v>
      </c>
      <c r="J96" s="23">
        <v>131921000000</v>
      </c>
      <c r="K96" s="24">
        <v>5342098939</v>
      </c>
      <c r="L96" s="25">
        <f t="shared" si="18"/>
        <v>24.694600662842571</v>
      </c>
      <c r="M96" s="26">
        <v>150.65</v>
      </c>
      <c r="N96" s="31">
        <f t="shared" si="19"/>
        <v>0.16392034957081028</v>
      </c>
      <c r="O96" s="23">
        <v>791916000000</v>
      </c>
      <c r="P96" s="19">
        <v>21084017000000</v>
      </c>
      <c r="Q96" s="34">
        <f t="shared" si="20"/>
        <v>3.7560015247568808E-2</v>
      </c>
      <c r="R96" s="23">
        <v>795</v>
      </c>
      <c r="S96" s="24">
        <v>5342098939</v>
      </c>
      <c r="T96" s="20">
        <f t="shared" si="21"/>
        <v>4246968656505</v>
      </c>
      <c r="U96" s="2">
        <v>14591663000000</v>
      </c>
      <c r="V96" s="8">
        <f t="shared" si="22"/>
        <v>18838631656505</v>
      </c>
      <c r="W96" s="19">
        <v>21084017000000</v>
      </c>
      <c r="X96" s="29">
        <f t="shared" si="23"/>
        <v>0.89350296276582397</v>
      </c>
    </row>
    <row r="97" spans="1:24" ht="15.75" customHeight="1" x14ac:dyDescent="0.2">
      <c r="A97" s="50"/>
      <c r="B97" s="50"/>
      <c r="C97" s="11">
        <v>2022</v>
      </c>
      <c r="D97" s="11">
        <v>19</v>
      </c>
      <c r="E97" s="11">
        <v>25</v>
      </c>
      <c r="F97" s="31">
        <f t="shared" si="16"/>
        <v>0.76</v>
      </c>
      <c r="G97" s="19">
        <v>590584000000</v>
      </c>
      <c r="H97" s="19">
        <v>23673644000000</v>
      </c>
      <c r="I97" s="31">
        <f t="shared" si="17"/>
        <v>2.4946898753736433E-2</v>
      </c>
      <c r="J97" s="23">
        <v>474913000000</v>
      </c>
      <c r="K97" s="24">
        <v>5342098939</v>
      </c>
      <c r="L97" s="25">
        <f t="shared" si="18"/>
        <v>88.900075686149705</v>
      </c>
      <c r="M97" s="26">
        <v>151.74</v>
      </c>
      <c r="N97" s="31">
        <f t="shared" si="19"/>
        <v>0.58587106686535984</v>
      </c>
      <c r="O97" s="23">
        <v>801440000000</v>
      </c>
      <c r="P97" s="19">
        <v>23673644000000</v>
      </c>
      <c r="Q97" s="34">
        <f t="shared" si="20"/>
        <v>3.3853681334398707E-2</v>
      </c>
      <c r="R97" s="23">
        <v>695</v>
      </c>
      <c r="S97" s="24">
        <v>5342098939</v>
      </c>
      <c r="T97" s="20">
        <f t="shared" si="21"/>
        <v>3712758762605</v>
      </c>
      <c r="U97" s="2">
        <v>16841410000000</v>
      </c>
      <c r="V97" s="8">
        <f t="shared" si="22"/>
        <v>20554168762605</v>
      </c>
      <c r="W97" s="19">
        <v>23673644000000</v>
      </c>
      <c r="X97" s="29">
        <f t="shared" si="23"/>
        <v>0.86823003516505526</v>
      </c>
    </row>
    <row r="98" spans="1:24" ht="15.75" customHeight="1" thickBot="1" x14ac:dyDescent="0.25">
      <c r="A98" s="50"/>
      <c r="B98" s="50"/>
      <c r="C98" s="11">
        <v>2023</v>
      </c>
      <c r="D98" s="11">
        <v>19</v>
      </c>
      <c r="E98" s="11">
        <v>25</v>
      </c>
      <c r="F98" s="31">
        <f t="shared" si="16"/>
        <v>0.76</v>
      </c>
      <c r="G98" s="19">
        <v>529257000000</v>
      </c>
      <c r="H98" s="19">
        <v>25883325000000</v>
      </c>
      <c r="I98" s="31">
        <f t="shared" si="17"/>
        <v>2.0447797954860899E-2</v>
      </c>
      <c r="J98" s="23">
        <v>119896000000</v>
      </c>
      <c r="K98" s="24">
        <v>6025373372</v>
      </c>
      <c r="L98" s="25">
        <f t="shared" si="18"/>
        <v>19.898517917106766</v>
      </c>
      <c r="M98" s="26">
        <v>104.86</v>
      </c>
      <c r="N98" s="31">
        <f t="shared" si="19"/>
        <v>0.18976271139716541</v>
      </c>
      <c r="O98" s="23">
        <v>612218000000</v>
      </c>
      <c r="P98" s="19">
        <v>25883325000000</v>
      </c>
      <c r="Q98" s="34">
        <f t="shared" si="20"/>
        <v>2.3652988941722131E-2</v>
      </c>
      <c r="R98" s="23">
        <v>695</v>
      </c>
      <c r="S98" s="24">
        <v>6025373372</v>
      </c>
      <c r="T98" s="20">
        <f t="shared" si="21"/>
        <v>4187634493540</v>
      </c>
      <c r="U98" s="2">
        <v>17680467000000</v>
      </c>
      <c r="V98" s="8">
        <f t="shared" si="22"/>
        <v>21868101493540</v>
      </c>
      <c r="W98" s="19">
        <v>25883325000000</v>
      </c>
      <c r="X98" s="29">
        <f t="shared" si="23"/>
        <v>0.8448721906300678</v>
      </c>
    </row>
    <row r="99" spans="1:24" ht="13.5" thickBot="1" x14ac:dyDescent="0.25">
      <c r="A99" s="49">
        <v>33</v>
      </c>
      <c r="B99" s="49" t="s">
        <v>8</v>
      </c>
      <c r="C99" s="11">
        <v>2021</v>
      </c>
      <c r="D99" s="11">
        <v>17</v>
      </c>
      <c r="E99" s="11">
        <v>25</v>
      </c>
      <c r="F99" s="31">
        <f t="shared" ref="F99:F125" si="24">D99/E99</f>
        <v>0.68</v>
      </c>
      <c r="G99" s="19">
        <v>325744522495</v>
      </c>
      <c r="H99" s="19">
        <v>3403961007490</v>
      </c>
      <c r="I99" s="31">
        <f t="shared" ref="I99:I125" si="25">G99/H99</f>
        <v>9.5695726766034925E-2</v>
      </c>
      <c r="J99" s="28">
        <v>330658180000</v>
      </c>
      <c r="K99" s="24">
        <v>918492750</v>
      </c>
      <c r="L99" s="25">
        <f t="shared" ref="L99:L125" si="26">J99/K99</f>
        <v>360.00086010477492</v>
      </c>
      <c r="M99" s="26">
        <v>523.79</v>
      </c>
      <c r="N99" s="31">
        <f t="shared" ref="N99:N125" si="27">L99/M99</f>
        <v>0.68729998683589788</v>
      </c>
      <c r="O99" s="23">
        <v>481109483989</v>
      </c>
      <c r="P99" s="19">
        <v>3403961007490</v>
      </c>
      <c r="Q99" s="34">
        <f t="shared" ref="Q99:Q125" si="28">O99/P99</f>
        <v>0.14133813017551536</v>
      </c>
      <c r="R99" s="23">
        <v>7000</v>
      </c>
      <c r="S99" s="24">
        <v>918492750</v>
      </c>
      <c r="T99" s="20">
        <f t="shared" ref="T99:T125" si="29">R99*S99</f>
        <v>6429449250000</v>
      </c>
      <c r="U99" s="2">
        <v>1643370252313</v>
      </c>
      <c r="V99" s="8">
        <f t="shared" ref="V99:V125" si="30">T99+U99</f>
        <v>8072819502313</v>
      </c>
      <c r="W99" s="19">
        <v>3403961007490</v>
      </c>
      <c r="X99" s="29">
        <f t="shared" ref="X99:X125" si="31">V99/W99</f>
        <v>2.3715957628626616</v>
      </c>
    </row>
    <row r="100" spans="1:24" ht="13.5" thickBot="1" x14ac:dyDescent="0.25">
      <c r="A100" s="50"/>
      <c r="B100" s="50"/>
      <c r="C100" s="11">
        <v>2022</v>
      </c>
      <c r="D100" s="11">
        <v>17</v>
      </c>
      <c r="E100" s="11">
        <v>25</v>
      </c>
      <c r="F100" s="31">
        <f t="shared" si="24"/>
        <v>0.68</v>
      </c>
      <c r="G100" s="19">
        <v>579829754939</v>
      </c>
      <c r="H100" s="19">
        <v>4178952000000</v>
      </c>
      <c r="I100" s="31">
        <f t="shared" si="25"/>
        <v>0.13875003946898648</v>
      </c>
      <c r="J100" s="28">
        <v>270965791250</v>
      </c>
      <c r="K100" s="24">
        <v>918492750</v>
      </c>
      <c r="L100" s="25">
        <f t="shared" si="26"/>
        <v>295.01135556050934</v>
      </c>
      <c r="M100" s="26">
        <v>520.6</v>
      </c>
      <c r="N100" s="31">
        <f t="shared" si="27"/>
        <v>0.56667567337785119</v>
      </c>
      <c r="O100" s="23">
        <v>478266312889</v>
      </c>
      <c r="P100" s="19">
        <v>4178952000000</v>
      </c>
      <c r="Q100" s="34">
        <f t="shared" si="28"/>
        <v>0.11444647195971622</v>
      </c>
      <c r="R100" s="23">
        <v>7100</v>
      </c>
      <c r="S100" s="24">
        <v>918492750</v>
      </c>
      <c r="T100" s="20">
        <f t="shared" si="29"/>
        <v>6521298525000</v>
      </c>
      <c r="U100" s="2">
        <v>2133663000000</v>
      </c>
      <c r="V100" s="8">
        <f t="shared" si="30"/>
        <v>8654961525000</v>
      </c>
      <c r="W100" s="19">
        <v>4178952000000</v>
      </c>
      <c r="X100" s="29">
        <f t="shared" si="31"/>
        <v>2.0710842156119527</v>
      </c>
    </row>
    <row r="101" spans="1:24" ht="12.75" x14ac:dyDescent="0.2">
      <c r="A101" s="50"/>
      <c r="B101" s="50"/>
      <c r="C101" s="11">
        <v>2023</v>
      </c>
      <c r="D101" s="11">
        <v>17</v>
      </c>
      <c r="E101" s="11">
        <v>25</v>
      </c>
      <c r="F101" s="31">
        <f t="shared" si="24"/>
        <v>0.68</v>
      </c>
      <c r="G101" s="19">
        <v>1045363000000</v>
      </c>
      <c r="H101" s="19">
        <v>4566006000000</v>
      </c>
      <c r="I101" s="31">
        <f t="shared" si="25"/>
        <v>0.22894472762409862</v>
      </c>
      <c r="J101" s="23">
        <v>326066000000</v>
      </c>
      <c r="K101" s="24">
        <v>918492750</v>
      </c>
      <c r="L101" s="25">
        <f t="shared" si="26"/>
        <v>355.00116903481273</v>
      </c>
      <c r="M101" s="23">
        <v>498</v>
      </c>
      <c r="N101" s="31">
        <f t="shared" si="27"/>
        <v>0.71285375308195331</v>
      </c>
      <c r="O101" s="23">
        <v>441099000000</v>
      </c>
      <c r="P101" s="19">
        <v>4566006000000</v>
      </c>
      <c r="Q101" s="34">
        <f t="shared" si="28"/>
        <v>9.6604997890935754E-2</v>
      </c>
      <c r="R101" s="23">
        <v>6450</v>
      </c>
      <c r="S101" s="24">
        <v>918492750</v>
      </c>
      <c r="T101" s="20">
        <f t="shared" si="29"/>
        <v>5924278237500</v>
      </c>
      <c r="U101" s="2">
        <v>2365654000000</v>
      </c>
      <c r="V101" s="8">
        <f t="shared" si="30"/>
        <v>8289932237500</v>
      </c>
      <c r="W101" s="19">
        <v>4566006000000</v>
      </c>
      <c r="X101" s="29">
        <f t="shared" si="31"/>
        <v>1.8155762908546331</v>
      </c>
    </row>
    <row r="102" spans="1:24" ht="15.75" customHeight="1" x14ac:dyDescent="0.2">
      <c r="A102" s="51">
        <v>34</v>
      </c>
      <c r="B102" s="49" t="s">
        <v>7</v>
      </c>
      <c r="C102" s="11">
        <v>2021</v>
      </c>
      <c r="D102" s="11">
        <v>17</v>
      </c>
      <c r="E102" s="11">
        <v>25</v>
      </c>
      <c r="F102" s="31">
        <f t="shared" si="24"/>
        <v>0.68</v>
      </c>
      <c r="G102" s="19">
        <v>1598901000000</v>
      </c>
      <c r="H102" s="19">
        <v>7406856000000</v>
      </c>
      <c r="I102" s="31">
        <f t="shared" si="25"/>
        <v>0.21586770419190004</v>
      </c>
      <c r="J102" s="23">
        <v>894810000000</v>
      </c>
      <c r="K102" s="24">
        <v>10398175200</v>
      </c>
      <c r="L102" s="25">
        <f t="shared" si="26"/>
        <v>86.054522335803696</v>
      </c>
      <c r="M102" s="23">
        <v>122</v>
      </c>
      <c r="N102" s="31">
        <f t="shared" si="27"/>
        <v>0.70536493717871884</v>
      </c>
      <c r="O102" s="23">
        <v>1276793000000</v>
      </c>
      <c r="P102" s="19">
        <v>7406856000000</v>
      </c>
      <c r="Q102" s="34">
        <f t="shared" si="28"/>
        <v>0.1723798869587852</v>
      </c>
      <c r="R102" s="23">
        <v>1570</v>
      </c>
      <c r="S102" s="24">
        <v>10398175200</v>
      </c>
      <c r="T102" s="20">
        <f t="shared" si="29"/>
        <v>16325135064000</v>
      </c>
      <c r="U102" s="2">
        <v>2268730000000</v>
      </c>
      <c r="V102" s="8">
        <f t="shared" si="30"/>
        <v>18593865064000</v>
      </c>
      <c r="W102" s="19">
        <v>7406856000000</v>
      </c>
      <c r="X102" s="29">
        <f t="shared" si="31"/>
        <v>2.5103586547382588</v>
      </c>
    </row>
    <row r="103" spans="1:24" ht="15.75" customHeight="1" x14ac:dyDescent="0.2">
      <c r="A103" s="52"/>
      <c r="B103" s="50"/>
      <c r="C103" s="11">
        <v>2022</v>
      </c>
      <c r="D103" s="11">
        <v>17</v>
      </c>
      <c r="E103" s="11">
        <v>25</v>
      </c>
      <c r="F103" s="31">
        <f t="shared" si="24"/>
        <v>0.68</v>
      </c>
      <c r="G103" s="19">
        <v>1248642000000</v>
      </c>
      <c r="H103" s="19">
        <v>7376375000000</v>
      </c>
      <c r="I103" s="31">
        <f t="shared" si="25"/>
        <v>0.16927582993001306</v>
      </c>
      <c r="J103" s="23">
        <v>271804000000</v>
      </c>
      <c r="K103" s="24">
        <v>10398175200</v>
      </c>
      <c r="L103" s="25">
        <f t="shared" si="26"/>
        <v>26.139586492060644</v>
      </c>
      <c r="M103" s="23">
        <v>92</v>
      </c>
      <c r="N103" s="31">
        <f t="shared" si="27"/>
        <v>0.28412594013109393</v>
      </c>
      <c r="O103" s="23">
        <v>965486000000</v>
      </c>
      <c r="P103" s="19">
        <v>7376375000000</v>
      </c>
      <c r="Q103" s="34">
        <f t="shared" si="28"/>
        <v>0.13088895290708513</v>
      </c>
      <c r="R103" s="23">
        <v>1475</v>
      </c>
      <c r="S103" s="24">
        <v>10398175200</v>
      </c>
      <c r="T103" s="20">
        <f t="shared" si="29"/>
        <v>15337308420000</v>
      </c>
      <c r="U103" s="2">
        <v>1553696000000</v>
      </c>
      <c r="V103" s="8">
        <f t="shared" si="30"/>
        <v>16891004420000</v>
      </c>
      <c r="W103" s="19">
        <v>7376375000000</v>
      </c>
      <c r="X103" s="29">
        <f t="shared" si="31"/>
        <v>2.2898787575197845</v>
      </c>
    </row>
    <row r="104" spans="1:24" ht="15.75" customHeight="1" x14ac:dyDescent="0.2">
      <c r="A104" s="52"/>
      <c r="B104" s="50"/>
      <c r="C104" s="11">
        <v>2023</v>
      </c>
      <c r="D104" s="11">
        <v>17</v>
      </c>
      <c r="E104" s="11">
        <v>25</v>
      </c>
      <c r="F104" s="31">
        <f t="shared" si="24"/>
        <v>0.68</v>
      </c>
      <c r="G104" s="19">
        <v>2174324000000</v>
      </c>
      <c r="H104" s="19">
        <v>7523956000000</v>
      </c>
      <c r="I104" s="31">
        <f t="shared" si="25"/>
        <v>0.28898680428221535</v>
      </c>
      <c r="J104" s="23">
        <v>326945000000</v>
      </c>
      <c r="K104" s="24">
        <v>10398175200</v>
      </c>
      <c r="L104" s="25">
        <f t="shared" si="26"/>
        <v>31.442536186541655</v>
      </c>
      <c r="M104" s="23">
        <v>112</v>
      </c>
      <c r="N104" s="31">
        <f t="shared" si="27"/>
        <v>0.28073693023697904</v>
      </c>
      <c r="O104" s="23">
        <v>1186161000000</v>
      </c>
      <c r="P104" s="19">
        <v>7523956000000</v>
      </c>
      <c r="Q104" s="34">
        <f t="shared" si="28"/>
        <v>0.15765124091634772</v>
      </c>
      <c r="R104" s="23">
        <v>1475</v>
      </c>
      <c r="S104" s="24">
        <v>10398175200</v>
      </c>
      <c r="T104" s="20">
        <f t="shared" si="29"/>
        <v>15337308420000</v>
      </c>
      <c r="U104" s="2">
        <v>836988000000</v>
      </c>
      <c r="V104" s="8">
        <f t="shared" si="30"/>
        <v>16174296420000</v>
      </c>
      <c r="W104" s="19">
        <v>7523956000000</v>
      </c>
      <c r="X104" s="29">
        <f t="shared" si="31"/>
        <v>2.1497064071081757</v>
      </c>
    </row>
    <row r="105" spans="1:24" ht="15.75" customHeight="1" x14ac:dyDescent="0.2">
      <c r="A105" s="51">
        <v>35</v>
      </c>
      <c r="B105" s="49" t="s">
        <v>6</v>
      </c>
      <c r="C105" s="11">
        <v>2021</v>
      </c>
      <c r="D105" s="11">
        <v>18</v>
      </c>
      <c r="E105" s="11">
        <v>25</v>
      </c>
      <c r="F105" s="31">
        <f t="shared" si="24"/>
        <v>0.72</v>
      </c>
      <c r="G105" s="19">
        <v>4169740000000</v>
      </c>
      <c r="H105" s="19">
        <v>89964369000000</v>
      </c>
      <c r="I105" s="31">
        <f t="shared" si="25"/>
        <v>4.6348793931962111E-2</v>
      </c>
      <c r="J105" s="23">
        <v>5002629000000</v>
      </c>
      <c r="K105" s="24">
        <v>1924088000</v>
      </c>
      <c r="L105" s="25">
        <f t="shared" si="26"/>
        <v>2600.0001039453496</v>
      </c>
      <c r="M105" s="23">
        <v>2913</v>
      </c>
      <c r="N105" s="31">
        <f t="shared" si="27"/>
        <v>0.89255067076737027</v>
      </c>
      <c r="O105" s="23">
        <v>5605321000000</v>
      </c>
      <c r="P105" s="19">
        <v>89964369000000</v>
      </c>
      <c r="Q105" s="34">
        <f t="shared" si="28"/>
        <v>6.2306011394355466E-2</v>
      </c>
      <c r="R105" s="23">
        <v>30600</v>
      </c>
      <c r="S105" s="24">
        <v>1924088000</v>
      </c>
      <c r="T105" s="20">
        <f t="shared" si="29"/>
        <v>58877092800000</v>
      </c>
      <c r="U105" s="2">
        <v>30676095000000</v>
      </c>
      <c r="V105" s="8">
        <f t="shared" si="30"/>
        <v>89553187800000</v>
      </c>
      <c r="W105" s="19">
        <v>89964369000000</v>
      </c>
      <c r="X105" s="29">
        <f t="shared" si="31"/>
        <v>0.99542951054322404</v>
      </c>
    </row>
    <row r="106" spans="1:24" ht="15.75" customHeight="1" x14ac:dyDescent="0.2">
      <c r="A106" s="52"/>
      <c r="B106" s="50"/>
      <c r="C106" s="11">
        <v>2022</v>
      </c>
      <c r="D106" s="11">
        <v>18</v>
      </c>
      <c r="E106" s="11">
        <v>25</v>
      </c>
      <c r="F106" s="31">
        <f t="shared" si="24"/>
        <v>0.72</v>
      </c>
      <c r="G106" s="19">
        <v>4407033000000</v>
      </c>
      <c r="H106" s="19">
        <v>88562617000000</v>
      </c>
      <c r="I106" s="31">
        <f t="shared" si="25"/>
        <v>4.9761774767789438E-2</v>
      </c>
      <c r="J106" s="23">
        <v>4329198000000</v>
      </c>
      <c r="K106" s="24">
        <v>1924088000</v>
      </c>
      <c r="L106" s="25">
        <f t="shared" si="26"/>
        <v>2250</v>
      </c>
      <c r="M106" s="23">
        <v>1445</v>
      </c>
      <c r="N106" s="31">
        <f t="shared" si="27"/>
        <v>1.5570934256055364</v>
      </c>
      <c r="O106" s="23">
        <v>2779742000000</v>
      </c>
      <c r="P106" s="19">
        <v>88562617000000</v>
      </c>
      <c r="Q106" s="34">
        <f t="shared" si="28"/>
        <v>3.138730645233756E-2</v>
      </c>
      <c r="R106" s="23">
        <v>18000</v>
      </c>
      <c r="S106" s="24">
        <v>1924088000</v>
      </c>
      <c r="T106" s="20">
        <f t="shared" si="29"/>
        <v>34633584000000</v>
      </c>
      <c r="U106" s="2">
        <v>30706651000000</v>
      </c>
      <c r="V106" s="8">
        <f t="shared" si="30"/>
        <v>65340235000000</v>
      </c>
      <c r="W106" s="19">
        <v>88562617000000</v>
      </c>
      <c r="X106" s="29">
        <f t="shared" si="31"/>
        <v>0.73778572961546518</v>
      </c>
    </row>
    <row r="107" spans="1:24" ht="15.75" customHeight="1" x14ac:dyDescent="0.2">
      <c r="A107" s="52"/>
      <c r="B107" s="50"/>
      <c r="C107" s="11">
        <v>2023</v>
      </c>
      <c r="D107" s="11">
        <v>18</v>
      </c>
      <c r="E107" s="11">
        <v>25</v>
      </c>
      <c r="F107" s="31">
        <f t="shared" si="24"/>
        <v>0.72</v>
      </c>
      <c r="G107" s="19">
        <v>4256264000000</v>
      </c>
      <c r="H107" s="19">
        <v>92450823000000</v>
      </c>
      <c r="I107" s="31">
        <f t="shared" si="25"/>
        <v>4.6038140731316152E-2</v>
      </c>
      <c r="J107" s="23">
        <v>2308906000000</v>
      </c>
      <c r="K107" s="24">
        <v>1924088000</v>
      </c>
      <c r="L107" s="25">
        <f t="shared" si="26"/>
        <v>1200.0002078906994</v>
      </c>
      <c r="M107" s="23">
        <v>2767</v>
      </c>
      <c r="N107" s="31">
        <f t="shared" si="27"/>
        <v>0.43368276396483535</v>
      </c>
      <c r="O107" s="23">
        <v>5324516000000</v>
      </c>
      <c r="P107" s="19">
        <v>92450823000000</v>
      </c>
      <c r="Q107" s="34">
        <f t="shared" si="28"/>
        <v>5.7592954040008922E-2</v>
      </c>
      <c r="R107" s="23">
        <v>20325</v>
      </c>
      <c r="S107" s="24">
        <v>1924088000</v>
      </c>
      <c r="T107" s="20">
        <f t="shared" si="29"/>
        <v>39107088600000</v>
      </c>
      <c r="U107" s="2">
        <v>31587980000000</v>
      </c>
      <c r="V107" s="8">
        <f t="shared" si="30"/>
        <v>70695068600000</v>
      </c>
      <c r="W107" s="19">
        <v>92450823000000</v>
      </c>
      <c r="X107" s="29">
        <f t="shared" si="31"/>
        <v>0.76467754754330308</v>
      </c>
    </row>
    <row r="108" spans="1:24" ht="15.75" customHeight="1" x14ac:dyDescent="0.2">
      <c r="A108" s="49">
        <v>36</v>
      </c>
      <c r="B108" s="49" t="s">
        <v>5</v>
      </c>
      <c r="C108" s="11">
        <v>2021</v>
      </c>
      <c r="D108" s="11">
        <v>20</v>
      </c>
      <c r="E108" s="11">
        <v>25</v>
      </c>
      <c r="F108" s="31">
        <f t="shared" si="24"/>
        <v>0.8</v>
      </c>
      <c r="G108" s="19">
        <v>17843656000000</v>
      </c>
      <c r="H108" s="19">
        <v>53090428000000</v>
      </c>
      <c r="I108" s="31">
        <f t="shared" si="25"/>
        <v>0.33609930588617593</v>
      </c>
      <c r="J108" s="23">
        <v>8467956000000</v>
      </c>
      <c r="K108" s="24">
        <v>116318076900</v>
      </c>
      <c r="L108" s="25">
        <f t="shared" si="26"/>
        <v>72.800000014443157</v>
      </c>
      <c r="M108" s="23">
        <v>61</v>
      </c>
      <c r="N108" s="31">
        <f t="shared" si="27"/>
        <v>1.1934426231875928</v>
      </c>
      <c r="O108" s="23">
        <v>7137097000000</v>
      </c>
      <c r="P108" s="19">
        <v>53090428000000</v>
      </c>
      <c r="Q108" s="34">
        <f t="shared" si="28"/>
        <v>0.13443283975785617</v>
      </c>
      <c r="R108" s="23">
        <v>965</v>
      </c>
      <c r="S108" s="24">
        <v>116318076900</v>
      </c>
      <c r="T108" s="20">
        <f t="shared" si="29"/>
        <v>112246944208500</v>
      </c>
      <c r="U108" s="2">
        <v>23899022000000</v>
      </c>
      <c r="V108" s="8">
        <f t="shared" si="30"/>
        <v>136145966208500</v>
      </c>
      <c r="W108" s="19">
        <v>53090428000000</v>
      </c>
      <c r="X108" s="29">
        <f t="shared" si="31"/>
        <v>2.5644164369611033</v>
      </c>
    </row>
    <row r="109" spans="1:24" ht="15.75" customHeight="1" x14ac:dyDescent="0.2">
      <c r="A109" s="50"/>
      <c r="B109" s="50"/>
      <c r="C109" s="11">
        <v>2022</v>
      </c>
      <c r="D109" s="11">
        <v>20</v>
      </c>
      <c r="E109" s="11">
        <v>25</v>
      </c>
      <c r="F109" s="31">
        <f t="shared" si="24"/>
        <v>0.8</v>
      </c>
      <c r="G109" s="19">
        <v>3283118000000</v>
      </c>
      <c r="H109" s="19">
        <v>54786992000000</v>
      </c>
      <c r="I109" s="31">
        <f t="shared" si="25"/>
        <v>5.9925136974119698E-2</v>
      </c>
      <c r="J109" s="23">
        <v>7362934000000</v>
      </c>
      <c r="K109" s="24">
        <v>116318076900</v>
      </c>
      <c r="L109" s="25">
        <f t="shared" si="26"/>
        <v>63.299997697950246</v>
      </c>
      <c r="M109" s="23">
        <v>54</v>
      </c>
      <c r="N109" s="31">
        <f t="shared" si="27"/>
        <v>1.1722221795916712</v>
      </c>
      <c r="O109" s="23">
        <v>6323744000000</v>
      </c>
      <c r="P109" s="19">
        <v>54786992000000</v>
      </c>
      <c r="Q109" s="34">
        <f t="shared" si="28"/>
        <v>0.11542418682157253</v>
      </c>
      <c r="R109" s="23">
        <v>840</v>
      </c>
      <c r="S109" s="24">
        <v>116318076900</v>
      </c>
      <c r="T109" s="20">
        <f t="shared" si="29"/>
        <v>97707184596000</v>
      </c>
      <c r="U109" s="2">
        <v>26616824000000</v>
      </c>
      <c r="V109" s="8">
        <f t="shared" si="30"/>
        <v>124324008596000</v>
      </c>
      <c r="W109" s="19">
        <v>54786992000000</v>
      </c>
      <c r="X109" s="29">
        <f t="shared" si="31"/>
        <v>2.2692249393067612</v>
      </c>
    </row>
    <row r="110" spans="1:24" ht="15.75" customHeight="1" x14ac:dyDescent="0.2">
      <c r="A110" s="50"/>
      <c r="B110" s="50"/>
      <c r="C110" s="11">
        <v>2023</v>
      </c>
      <c r="D110" s="11">
        <v>20</v>
      </c>
      <c r="E110" s="11">
        <v>25</v>
      </c>
      <c r="F110" s="31">
        <f t="shared" si="24"/>
        <v>0.8</v>
      </c>
      <c r="G110" s="19">
        <v>2695159000000</v>
      </c>
      <c r="H110" s="19">
        <v>55316264000000</v>
      </c>
      <c r="I110" s="31">
        <f t="shared" si="25"/>
        <v>4.8722722850552597E-2</v>
      </c>
      <c r="J110" s="23">
        <v>6362599000000</v>
      </c>
      <c r="K110" s="24">
        <v>116318076900</v>
      </c>
      <c r="L110" s="25">
        <f t="shared" si="26"/>
        <v>54.700001664143741</v>
      </c>
      <c r="M110" s="23">
        <v>70</v>
      </c>
      <c r="N110" s="31">
        <f t="shared" si="27"/>
        <v>0.78142859520205343</v>
      </c>
      <c r="O110" s="23">
        <v>8096811000000</v>
      </c>
      <c r="P110" s="19">
        <v>55316264000000</v>
      </c>
      <c r="Q110" s="34">
        <f t="shared" si="28"/>
        <v>0.14637306308321907</v>
      </c>
      <c r="R110" s="23">
        <v>895</v>
      </c>
      <c r="S110" s="24">
        <v>116318076900</v>
      </c>
      <c r="T110" s="20">
        <f t="shared" si="29"/>
        <v>104104678825500</v>
      </c>
      <c r="U110" s="2">
        <v>25446411000000</v>
      </c>
      <c r="V110" s="8">
        <f t="shared" si="30"/>
        <v>129551089825500</v>
      </c>
      <c r="W110" s="19">
        <v>55316264000000</v>
      </c>
      <c r="X110" s="29">
        <f t="shared" si="31"/>
        <v>2.3420072227853277</v>
      </c>
    </row>
    <row r="111" spans="1:24" ht="15.75" customHeight="1" x14ac:dyDescent="0.2">
      <c r="A111" s="49">
        <v>37</v>
      </c>
      <c r="B111" s="49" t="s">
        <v>4</v>
      </c>
      <c r="C111" s="11">
        <v>2021</v>
      </c>
      <c r="D111" s="11">
        <v>19</v>
      </c>
      <c r="E111" s="11">
        <v>25</v>
      </c>
      <c r="F111" s="31">
        <f t="shared" si="24"/>
        <v>0.76</v>
      </c>
      <c r="G111" s="19">
        <v>522156058546</v>
      </c>
      <c r="H111" s="19">
        <v>1891169731202</v>
      </c>
      <c r="I111" s="31">
        <f t="shared" si="25"/>
        <v>0.27610216572899843</v>
      </c>
      <c r="J111" s="23">
        <v>43107835060</v>
      </c>
      <c r="K111" s="24">
        <v>2099873760</v>
      </c>
      <c r="L111" s="25">
        <f t="shared" si="26"/>
        <v>20.528774577382215</v>
      </c>
      <c r="M111" s="26">
        <v>84.13</v>
      </c>
      <c r="N111" s="31">
        <f t="shared" si="27"/>
        <v>0.24401253509309659</v>
      </c>
      <c r="O111" s="23">
        <v>176877010231</v>
      </c>
      <c r="P111" s="19">
        <v>1891169731202</v>
      </c>
      <c r="Q111" s="34">
        <f t="shared" si="28"/>
        <v>9.3527834817121111E-2</v>
      </c>
      <c r="R111" s="23">
        <v>428</v>
      </c>
      <c r="S111" s="24">
        <v>2099873760</v>
      </c>
      <c r="T111" s="20">
        <f t="shared" si="29"/>
        <v>898745969280</v>
      </c>
      <c r="U111" s="2">
        <v>572784572607</v>
      </c>
      <c r="V111" s="8">
        <f t="shared" si="30"/>
        <v>1471530541887</v>
      </c>
      <c r="W111" s="19">
        <v>1891169731202</v>
      </c>
      <c r="X111" s="29">
        <f t="shared" si="31"/>
        <v>0.77810601428763171</v>
      </c>
    </row>
    <row r="112" spans="1:24" ht="15.75" customHeight="1" x14ac:dyDescent="0.2">
      <c r="A112" s="50"/>
      <c r="B112" s="50"/>
      <c r="C112" s="11">
        <v>2022</v>
      </c>
      <c r="D112" s="11">
        <v>18</v>
      </c>
      <c r="E112" s="11">
        <v>25</v>
      </c>
      <c r="F112" s="31">
        <f t="shared" si="24"/>
        <v>0.72</v>
      </c>
      <c r="G112" s="19">
        <v>712075093034</v>
      </c>
      <c r="H112" s="19">
        <v>2168793843296</v>
      </c>
      <c r="I112" s="31">
        <f t="shared" si="25"/>
        <v>0.32832769939619155</v>
      </c>
      <c r="J112" s="23">
        <v>45442956384</v>
      </c>
      <c r="K112" s="24">
        <v>2099873760</v>
      </c>
      <c r="L112" s="25">
        <f t="shared" si="26"/>
        <v>21.640803961472425</v>
      </c>
      <c r="M112" s="26">
        <v>119.33</v>
      </c>
      <c r="N112" s="31">
        <f t="shared" si="27"/>
        <v>0.18135258494487913</v>
      </c>
      <c r="O112" s="23">
        <v>249644129079</v>
      </c>
      <c r="P112" s="19">
        <v>2168793843296</v>
      </c>
      <c r="Q112" s="34">
        <f t="shared" si="28"/>
        <v>0.11510735787575187</v>
      </c>
      <c r="R112" s="23">
        <v>630</v>
      </c>
      <c r="S112" s="24">
        <v>2099873760</v>
      </c>
      <c r="T112" s="20">
        <f t="shared" si="29"/>
        <v>1322920468800</v>
      </c>
      <c r="U112" s="2">
        <v>667866337031</v>
      </c>
      <c r="V112" s="8">
        <f t="shared" si="30"/>
        <v>1990786805831</v>
      </c>
      <c r="W112" s="19">
        <v>2168793843296</v>
      </c>
      <c r="X112" s="29">
        <f t="shared" si="31"/>
        <v>0.91792348635844712</v>
      </c>
    </row>
    <row r="113" spans="1:24" ht="15.75" customHeight="1" x14ac:dyDescent="0.2">
      <c r="A113" s="50"/>
      <c r="B113" s="50"/>
      <c r="C113" s="11">
        <v>2023</v>
      </c>
      <c r="D113" s="11">
        <v>19</v>
      </c>
      <c r="E113" s="11">
        <v>25</v>
      </c>
      <c r="F113" s="31">
        <f t="shared" si="24"/>
        <v>0.76</v>
      </c>
      <c r="G113" s="19">
        <v>279470540511</v>
      </c>
      <c r="H113" s="19">
        <v>2575756967645</v>
      </c>
      <c r="I113" s="31">
        <f t="shared" si="25"/>
        <v>0.10850035310843723</v>
      </c>
      <c r="J113" s="23">
        <v>151256346588</v>
      </c>
      <c r="K113" s="24">
        <v>2099873760</v>
      </c>
      <c r="L113" s="25">
        <f t="shared" si="26"/>
        <v>72.031161810412826</v>
      </c>
      <c r="M113" s="26">
        <v>238.5</v>
      </c>
      <c r="N113" s="31">
        <f t="shared" si="27"/>
        <v>0.30201744993883783</v>
      </c>
      <c r="O113" s="23">
        <v>494729174306</v>
      </c>
      <c r="P113" s="19">
        <v>2575756967645</v>
      </c>
      <c r="Q113" s="34">
        <f t="shared" si="28"/>
        <v>0.19207137184154766</v>
      </c>
      <c r="R113" s="23">
        <v>1775</v>
      </c>
      <c r="S113" s="24">
        <v>2099873760</v>
      </c>
      <c r="T113" s="20">
        <f t="shared" si="29"/>
        <v>3727275924000</v>
      </c>
      <c r="U113" s="2">
        <v>728434659389</v>
      </c>
      <c r="V113" s="8">
        <f t="shared" si="30"/>
        <v>4455710583389</v>
      </c>
      <c r="W113" s="19">
        <v>2575756967645</v>
      </c>
      <c r="X113" s="29">
        <f t="shared" si="31"/>
        <v>1.7298645172501779</v>
      </c>
    </row>
    <row r="114" spans="1:24" ht="15.75" customHeight="1" x14ac:dyDescent="0.2">
      <c r="A114" s="49">
        <v>38</v>
      </c>
      <c r="B114" s="49" t="s">
        <v>3</v>
      </c>
      <c r="C114" s="11">
        <v>2021</v>
      </c>
      <c r="D114" s="11">
        <v>18</v>
      </c>
      <c r="E114" s="11">
        <v>25</v>
      </c>
      <c r="F114" s="31">
        <f t="shared" si="24"/>
        <v>0.72</v>
      </c>
      <c r="G114" s="19">
        <v>203875569354</v>
      </c>
      <c r="H114" s="19">
        <v>5346062152770</v>
      </c>
      <c r="I114" s="31">
        <f t="shared" si="25"/>
        <v>3.8135652659474648E-2</v>
      </c>
      <c r="J114" s="23">
        <v>34705602245</v>
      </c>
      <c r="K114" s="24">
        <v>1428571500</v>
      </c>
      <c r="L114" s="25">
        <f t="shared" si="26"/>
        <v>24.293920356803984</v>
      </c>
      <c r="M114" s="23">
        <v>74</v>
      </c>
      <c r="N114" s="31">
        <f t="shared" si="27"/>
        <v>0.32829622103789169</v>
      </c>
      <c r="O114" s="23">
        <v>97819911970</v>
      </c>
      <c r="P114" s="19">
        <v>5346062152770</v>
      </c>
      <c r="Q114" s="34">
        <f t="shared" si="28"/>
        <v>1.8297563547650816E-2</v>
      </c>
      <c r="R114" s="23">
        <v>2030</v>
      </c>
      <c r="S114" s="24">
        <v>1428571500</v>
      </c>
      <c r="T114" s="20">
        <f t="shared" si="29"/>
        <v>2900000145000</v>
      </c>
      <c r="U114" s="2">
        <v>2657618889987</v>
      </c>
      <c r="V114" s="8">
        <f t="shared" si="30"/>
        <v>5557619034987</v>
      </c>
      <c r="W114" s="19">
        <v>5346062152770</v>
      </c>
      <c r="X114" s="29">
        <f t="shared" si="31"/>
        <v>1.0395724696368118</v>
      </c>
    </row>
    <row r="115" spans="1:24" ht="15.75" customHeight="1" x14ac:dyDescent="0.2">
      <c r="A115" s="50"/>
      <c r="B115" s="50"/>
      <c r="C115" s="11">
        <v>2022</v>
      </c>
      <c r="D115" s="11">
        <v>18</v>
      </c>
      <c r="E115" s="11">
        <v>25</v>
      </c>
      <c r="F115" s="31">
        <f t="shared" si="24"/>
        <v>0.72</v>
      </c>
      <c r="G115" s="19">
        <v>194557791747</v>
      </c>
      <c r="H115" s="19">
        <v>4676372045095</v>
      </c>
      <c r="I115" s="31">
        <f t="shared" si="25"/>
        <v>4.1604429645641587E-2</v>
      </c>
      <c r="J115" s="23">
        <v>14452611445</v>
      </c>
      <c r="K115" s="24">
        <v>1378818900</v>
      </c>
      <c r="L115" s="25">
        <f t="shared" si="26"/>
        <v>10.48187796453907</v>
      </c>
      <c r="M115" s="23">
        <v>-687</v>
      </c>
      <c r="N115" s="31">
        <f t="shared" si="27"/>
        <v>-1.5257464286083071E-2</v>
      </c>
      <c r="O115" s="23">
        <v>-950288973938</v>
      </c>
      <c r="P115" s="19">
        <v>4676372045095</v>
      </c>
      <c r="Q115" s="34">
        <f t="shared" si="28"/>
        <v>-0.20321072933766007</v>
      </c>
      <c r="R115" s="23">
        <v>1535</v>
      </c>
      <c r="S115" s="24">
        <v>1378818900</v>
      </c>
      <c r="T115" s="20">
        <f t="shared" si="29"/>
        <v>2116487011500</v>
      </c>
      <c r="U115" s="2">
        <v>3142551744669</v>
      </c>
      <c r="V115" s="8">
        <f t="shared" si="30"/>
        <v>5259038756169</v>
      </c>
      <c r="W115" s="19">
        <v>4676372045095</v>
      </c>
      <c r="X115" s="29">
        <f t="shared" si="31"/>
        <v>1.1245980228808257</v>
      </c>
    </row>
    <row r="116" spans="1:24" ht="15.75" customHeight="1" x14ac:dyDescent="0.2">
      <c r="A116" s="50"/>
      <c r="B116" s="50"/>
      <c r="C116" s="11">
        <v>2023</v>
      </c>
      <c r="D116" s="11">
        <v>18</v>
      </c>
      <c r="E116" s="11">
        <v>25</v>
      </c>
      <c r="F116" s="31">
        <f t="shared" si="24"/>
        <v>0.72</v>
      </c>
      <c r="G116" s="19">
        <v>166445607635</v>
      </c>
      <c r="H116" s="19">
        <v>4646378817802</v>
      </c>
      <c r="I116" s="31">
        <f t="shared" si="25"/>
        <v>3.5822651178867543E-2</v>
      </c>
      <c r="J116" s="23">
        <v>1012199713</v>
      </c>
      <c r="K116" s="24">
        <v>1378818900</v>
      </c>
      <c r="L116" s="25">
        <f t="shared" si="26"/>
        <v>0.7341063521830169</v>
      </c>
      <c r="M116" s="23">
        <v>51</v>
      </c>
      <c r="N116" s="31">
        <f t="shared" si="27"/>
        <v>1.4394242199666998E-2</v>
      </c>
      <c r="O116" s="23">
        <v>77243694579</v>
      </c>
      <c r="P116" s="19">
        <v>4646378817802</v>
      </c>
      <c r="Q116" s="34">
        <f t="shared" si="28"/>
        <v>1.662449352666872E-2</v>
      </c>
      <c r="R116" s="23">
        <v>1265</v>
      </c>
      <c r="S116" s="24">
        <v>1378818900</v>
      </c>
      <c r="T116" s="20">
        <f t="shared" si="29"/>
        <v>1744205908500</v>
      </c>
      <c r="U116" s="2">
        <v>3027648359660</v>
      </c>
      <c r="V116" s="8">
        <f t="shared" si="30"/>
        <v>4771854268160</v>
      </c>
      <c r="W116" s="19">
        <v>4646378817802</v>
      </c>
      <c r="X116" s="29">
        <f t="shared" si="31"/>
        <v>1.0270049979302713</v>
      </c>
    </row>
    <row r="117" spans="1:24" ht="15.75" customHeight="1" x14ac:dyDescent="0.2">
      <c r="A117" s="49">
        <v>39</v>
      </c>
      <c r="B117" s="49" t="s">
        <v>2</v>
      </c>
      <c r="C117" s="11">
        <v>2021</v>
      </c>
      <c r="D117" s="11">
        <v>17</v>
      </c>
      <c r="E117" s="11">
        <v>25</v>
      </c>
      <c r="F117" s="31">
        <f t="shared" si="24"/>
        <v>0.68</v>
      </c>
      <c r="G117" s="19">
        <v>1499252000000</v>
      </c>
      <c r="H117" s="19">
        <v>7777887000000</v>
      </c>
      <c r="I117" s="31">
        <f t="shared" si="25"/>
        <v>0.19275826455179923</v>
      </c>
      <c r="J117" s="23">
        <v>62336000000</v>
      </c>
      <c r="K117" s="24">
        <v>4143312300</v>
      </c>
      <c r="L117" s="25">
        <f t="shared" si="26"/>
        <v>15.044967766489627</v>
      </c>
      <c r="M117" s="23">
        <v>116</v>
      </c>
      <c r="N117" s="31">
        <f t="shared" si="27"/>
        <v>0.12969799798697954</v>
      </c>
      <c r="O117" s="23">
        <v>480060000000</v>
      </c>
      <c r="P117" s="19">
        <v>7777887000000</v>
      </c>
      <c r="Q117" s="34">
        <f t="shared" si="28"/>
        <v>6.1721133258942948E-2</v>
      </c>
      <c r="R117" s="23">
        <v>1450</v>
      </c>
      <c r="S117" s="24">
        <v>4143312300</v>
      </c>
      <c r="T117" s="20">
        <f t="shared" si="29"/>
        <v>6007802835000</v>
      </c>
      <c r="U117" s="2">
        <v>2837256000000</v>
      </c>
      <c r="V117" s="8">
        <f t="shared" si="30"/>
        <v>8845058835000</v>
      </c>
      <c r="W117" s="19">
        <v>7777887000000</v>
      </c>
      <c r="X117" s="29">
        <f t="shared" si="31"/>
        <v>1.1372058805945624</v>
      </c>
    </row>
    <row r="118" spans="1:24" ht="15.75" customHeight="1" x14ac:dyDescent="0.2">
      <c r="A118" s="50"/>
      <c r="B118" s="50"/>
      <c r="C118" s="11">
        <v>2022</v>
      </c>
      <c r="D118" s="11">
        <v>18</v>
      </c>
      <c r="E118" s="11">
        <v>25</v>
      </c>
      <c r="F118" s="31">
        <f t="shared" si="24"/>
        <v>0.72</v>
      </c>
      <c r="G118" s="19">
        <v>1372156000000</v>
      </c>
      <c r="H118" s="19">
        <v>8382538000000</v>
      </c>
      <c r="I118" s="31">
        <f t="shared" si="25"/>
        <v>0.16369218964471141</v>
      </c>
      <c r="J118" s="23">
        <v>95017000000</v>
      </c>
      <c r="K118" s="24">
        <v>4156572300</v>
      </c>
      <c r="L118" s="25">
        <f t="shared" si="26"/>
        <v>22.859460426082329</v>
      </c>
      <c r="M118" s="23">
        <v>76</v>
      </c>
      <c r="N118" s="31">
        <f t="shared" si="27"/>
        <v>0.30078237402739905</v>
      </c>
      <c r="O118" s="23">
        <v>313648000000</v>
      </c>
      <c r="P118" s="19">
        <v>8382538000000</v>
      </c>
      <c r="Q118" s="34">
        <f t="shared" si="28"/>
        <v>3.7416830081772372E-2</v>
      </c>
      <c r="R118" s="23">
        <v>1095</v>
      </c>
      <c r="S118" s="24">
        <v>4156572300</v>
      </c>
      <c r="T118" s="20">
        <f t="shared" si="29"/>
        <v>4551446668500</v>
      </c>
      <c r="U118" s="2">
        <v>3218785000000</v>
      </c>
      <c r="V118" s="8">
        <f t="shared" si="30"/>
        <v>7770231668500</v>
      </c>
      <c r="W118" s="19">
        <v>8382538000000</v>
      </c>
      <c r="X118" s="29">
        <f t="shared" si="31"/>
        <v>0.92695454151236778</v>
      </c>
    </row>
    <row r="119" spans="1:24" ht="15.75" customHeight="1" x14ac:dyDescent="0.2">
      <c r="A119" s="50"/>
      <c r="B119" s="50"/>
      <c r="C119" s="11">
        <v>2023</v>
      </c>
      <c r="D119" s="11">
        <v>18</v>
      </c>
      <c r="E119" s="11">
        <v>25</v>
      </c>
      <c r="F119" s="31">
        <f t="shared" si="24"/>
        <v>0.72</v>
      </c>
      <c r="G119" s="19">
        <v>1852974000000</v>
      </c>
      <c r="H119" s="19">
        <v>8487854000000</v>
      </c>
      <c r="I119" s="31">
        <f t="shared" si="25"/>
        <v>0.21830889174106907</v>
      </c>
      <c r="J119" s="23">
        <v>62730000000</v>
      </c>
      <c r="K119" s="24">
        <v>4156572300</v>
      </c>
      <c r="L119" s="25">
        <f t="shared" si="26"/>
        <v>15.091762027091409</v>
      </c>
      <c r="M119" s="23">
        <v>105</v>
      </c>
      <c r="N119" s="31">
        <f t="shared" si="27"/>
        <v>0.1437310669246801</v>
      </c>
      <c r="O119" s="23">
        <v>434532000000</v>
      </c>
      <c r="P119" s="19">
        <v>8487854000000</v>
      </c>
      <c r="Q119" s="34">
        <f t="shared" si="28"/>
        <v>5.1194565787771561E-2</v>
      </c>
      <c r="R119" s="23">
        <v>1000</v>
      </c>
      <c r="S119" s="24">
        <v>4156572300</v>
      </c>
      <c r="T119" s="20">
        <f t="shared" si="29"/>
        <v>4156572300000</v>
      </c>
      <c r="U119" s="2">
        <v>2924204000000</v>
      </c>
      <c r="V119" s="8">
        <f t="shared" si="30"/>
        <v>7080776300000</v>
      </c>
      <c r="W119" s="19">
        <v>8487854000000</v>
      </c>
      <c r="X119" s="29">
        <f t="shared" si="31"/>
        <v>0.83422456371186404</v>
      </c>
    </row>
    <row r="120" spans="1:24" ht="15.75" customHeight="1" x14ac:dyDescent="0.2">
      <c r="A120" s="49">
        <v>40</v>
      </c>
      <c r="B120" s="49" t="s">
        <v>1</v>
      </c>
      <c r="C120" s="11">
        <v>2021</v>
      </c>
      <c r="D120" s="11">
        <v>20</v>
      </c>
      <c r="E120" s="11">
        <v>25</v>
      </c>
      <c r="F120" s="31">
        <f t="shared" si="24"/>
        <v>0.8</v>
      </c>
      <c r="G120" s="19">
        <v>325197000000</v>
      </c>
      <c r="H120" s="19">
        <v>19068532000000</v>
      </c>
      <c r="I120" s="31">
        <f t="shared" si="25"/>
        <v>1.7054118271925704E-2</v>
      </c>
      <c r="J120" s="23">
        <v>6332900000000</v>
      </c>
      <c r="K120" s="24">
        <v>38150000000</v>
      </c>
      <c r="L120" s="25">
        <f t="shared" si="26"/>
        <v>166</v>
      </c>
      <c r="M120" s="23">
        <v>151</v>
      </c>
      <c r="N120" s="31">
        <f t="shared" si="27"/>
        <v>1.0993377483443709</v>
      </c>
      <c r="O120" s="23">
        <v>5758148000000</v>
      </c>
      <c r="P120" s="19">
        <v>19068532000000</v>
      </c>
      <c r="Q120" s="34">
        <f t="shared" si="28"/>
        <v>0.30197122673103521</v>
      </c>
      <c r="R120" s="23">
        <v>4110</v>
      </c>
      <c r="S120" s="24">
        <v>38150000000</v>
      </c>
      <c r="T120" s="20">
        <f t="shared" si="29"/>
        <v>156796500000000</v>
      </c>
      <c r="U120" s="2">
        <v>14747263000000</v>
      </c>
      <c r="V120" s="8">
        <f t="shared" si="30"/>
        <v>171543763000000</v>
      </c>
      <c r="W120" s="19">
        <v>19068532000000</v>
      </c>
      <c r="X120" s="29">
        <f t="shared" si="31"/>
        <v>8.9961703921413569</v>
      </c>
    </row>
    <row r="121" spans="1:24" ht="15.75" customHeight="1" x14ac:dyDescent="0.2">
      <c r="A121" s="50"/>
      <c r="B121" s="50"/>
      <c r="C121" s="11">
        <v>2022</v>
      </c>
      <c r="D121" s="11">
        <v>20</v>
      </c>
      <c r="E121" s="11">
        <v>25</v>
      </c>
      <c r="F121" s="31">
        <f t="shared" si="24"/>
        <v>0.8</v>
      </c>
      <c r="G121" s="19">
        <v>502882000000</v>
      </c>
      <c r="H121" s="19">
        <v>18318114000000</v>
      </c>
      <c r="I121" s="31">
        <f t="shared" si="25"/>
        <v>2.7452717020977159E-2</v>
      </c>
      <c r="J121" s="23">
        <v>5836950000000</v>
      </c>
      <c r="K121" s="24">
        <v>38150000000</v>
      </c>
      <c r="L121" s="25">
        <f t="shared" si="26"/>
        <v>153</v>
      </c>
      <c r="M121" s="23">
        <v>141</v>
      </c>
      <c r="N121" s="31">
        <f t="shared" si="27"/>
        <v>1.0851063829787233</v>
      </c>
      <c r="O121" s="23">
        <v>5364761000000</v>
      </c>
      <c r="P121" s="19">
        <v>18318114000000</v>
      </c>
      <c r="Q121" s="34">
        <f t="shared" si="28"/>
        <v>0.29286644902417358</v>
      </c>
      <c r="R121" s="23">
        <v>4700</v>
      </c>
      <c r="S121" s="24">
        <v>38150000000</v>
      </c>
      <c r="T121" s="20">
        <f t="shared" si="29"/>
        <v>179305000000000</v>
      </c>
      <c r="U121" s="2">
        <v>14320858000000</v>
      </c>
      <c r="V121" s="8">
        <f t="shared" si="30"/>
        <v>193625858000000</v>
      </c>
      <c r="W121" s="19">
        <v>18318114000000</v>
      </c>
      <c r="X121" s="29">
        <f t="shared" si="31"/>
        <v>10.57018522758402</v>
      </c>
    </row>
    <row r="122" spans="1:24" ht="15.75" customHeight="1" x14ac:dyDescent="0.2">
      <c r="A122" s="50"/>
      <c r="B122" s="50"/>
      <c r="C122" s="11">
        <v>2023</v>
      </c>
      <c r="D122" s="11">
        <v>20</v>
      </c>
      <c r="E122" s="11">
        <v>25</v>
      </c>
      <c r="F122" s="31">
        <f t="shared" si="24"/>
        <v>0.8</v>
      </c>
      <c r="G122" s="19">
        <v>1020598000000</v>
      </c>
      <c r="H122" s="19">
        <v>16664086000000</v>
      </c>
      <c r="I122" s="31">
        <f t="shared" si="25"/>
        <v>6.1245363232042847E-2</v>
      </c>
      <c r="J122" s="23">
        <v>5112100000000</v>
      </c>
      <c r="K122" s="24">
        <v>38150000000</v>
      </c>
      <c r="L122" s="25">
        <f t="shared" si="26"/>
        <v>134</v>
      </c>
      <c r="M122" s="23">
        <v>126</v>
      </c>
      <c r="N122" s="31">
        <f t="shared" si="27"/>
        <v>1.0634920634920635</v>
      </c>
      <c r="O122" s="23">
        <v>4800940000000</v>
      </c>
      <c r="P122" s="19">
        <v>16664086000000</v>
      </c>
      <c r="Q122" s="34">
        <f t="shared" si="28"/>
        <v>0.28810100956032031</v>
      </c>
      <c r="R122" s="23">
        <v>3530</v>
      </c>
      <c r="S122" s="24">
        <v>38150000000</v>
      </c>
      <c r="T122" s="20">
        <f t="shared" si="29"/>
        <v>134669500000000</v>
      </c>
      <c r="U122" s="2">
        <v>13282848000000</v>
      </c>
      <c r="V122" s="8">
        <f t="shared" si="30"/>
        <v>147952348000000</v>
      </c>
      <c r="W122" s="19">
        <v>16664086000000</v>
      </c>
      <c r="X122" s="29">
        <f t="shared" si="31"/>
        <v>8.8785156293600505</v>
      </c>
    </row>
    <row r="123" spans="1:24" ht="15.75" customHeight="1" x14ac:dyDescent="0.2">
      <c r="A123" s="49">
        <v>41</v>
      </c>
      <c r="B123" s="49" t="s">
        <v>0</v>
      </c>
      <c r="C123" s="11">
        <v>2021</v>
      </c>
      <c r="D123" s="11">
        <v>18</v>
      </c>
      <c r="E123" s="11">
        <v>25</v>
      </c>
      <c r="F123" s="31">
        <f t="shared" si="24"/>
        <v>0.72</v>
      </c>
      <c r="G123" s="19">
        <v>4292621721</v>
      </c>
      <c r="H123" s="19">
        <v>997797006411</v>
      </c>
      <c r="I123" s="31">
        <f t="shared" si="25"/>
        <v>4.3020992179964882E-3</v>
      </c>
      <c r="J123" s="23">
        <v>57018000000</v>
      </c>
      <c r="K123" s="24">
        <v>6708000000</v>
      </c>
      <c r="L123" s="25">
        <f t="shared" si="26"/>
        <v>8.5</v>
      </c>
      <c r="M123" s="26">
        <v>26.43</v>
      </c>
      <c r="N123" s="31">
        <f t="shared" si="27"/>
        <v>0.32160423760877793</v>
      </c>
      <c r="O123" s="23">
        <v>177275878389</v>
      </c>
      <c r="P123" s="19">
        <v>997797006411</v>
      </c>
      <c r="Q123" s="34">
        <f t="shared" si="28"/>
        <v>0.17766727826399065</v>
      </c>
      <c r="R123" s="23">
        <v>515</v>
      </c>
      <c r="S123" s="24">
        <v>6708000000</v>
      </c>
      <c r="T123" s="20">
        <f t="shared" si="29"/>
        <v>3454620000000</v>
      </c>
      <c r="U123" s="2">
        <v>247640173947</v>
      </c>
      <c r="V123" s="8">
        <f t="shared" si="30"/>
        <v>3702260173947</v>
      </c>
      <c r="W123" s="19">
        <v>997797006411</v>
      </c>
      <c r="X123" s="29">
        <f t="shared" si="31"/>
        <v>3.7104342367830392</v>
      </c>
    </row>
    <row r="124" spans="1:24" ht="15.75" customHeight="1" x14ac:dyDescent="0.2">
      <c r="A124" s="50"/>
      <c r="B124" s="50"/>
      <c r="C124" s="11">
        <v>2022</v>
      </c>
      <c r="D124" s="11">
        <v>17</v>
      </c>
      <c r="E124" s="11">
        <v>25</v>
      </c>
      <c r="F124" s="31">
        <f t="shared" si="24"/>
        <v>0.68</v>
      </c>
      <c r="G124" s="19">
        <v>5715909424</v>
      </c>
      <c r="H124" s="19">
        <v>1150904222886</v>
      </c>
      <c r="I124" s="31">
        <f t="shared" si="25"/>
        <v>4.9664509959541402E-3</v>
      </c>
      <c r="J124" s="23">
        <v>46956000000</v>
      </c>
      <c r="K124" s="24">
        <v>6708000000</v>
      </c>
      <c r="L124" s="25">
        <f t="shared" si="26"/>
        <v>7</v>
      </c>
      <c r="M124" s="26">
        <v>14.56</v>
      </c>
      <c r="N124" s="31">
        <f t="shared" si="27"/>
        <v>0.48076923076923073</v>
      </c>
      <c r="O124" s="23">
        <v>97639053688</v>
      </c>
      <c r="P124" s="19">
        <v>1150904222886</v>
      </c>
      <c r="Q124" s="34">
        <f t="shared" si="28"/>
        <v>8.4836819386378604E-2</v>
      </c>
      <c r="R124" s="23">
        <v>510</v>
      </c>
      <c r="S124" s="24">
        <v>6708000000</v>
      </c>
      <c r="T124" s="20">
        <f t="shared" si="29"/>
        <v>3421080000000</v>
      </c>
      <c r="U124" s="2">
        <v>349890773766</v>
      </c>
      <c r="V124" s="8">
        <f t="shared" si="30"/>
        <v>3770970773766</v>
      </c>
      <c r="W124" s="19">
        <v>1150904222886</v>
      </c>
      <c r="X124" s="29">
        <f t="shared" si="31"/>
        <v>3.2765287491168795</v>
      </c>
    </row>
    <row r="125" spans="1:24" ht="12.75" x14ac:dyDescent="0.2">
      <c r="A125" s="50"/>
      <c r="B125" s="54"/>
      <c r="C125" s="11">
        <v>2023</v>
      </c>
      <c r="D125" s="11">
        <v>19</v>
      </c>
      <c r="E125" s="11">
        <v>25</v>
      </c>
      <c r="F125" s="31">
        <f t="shared" si="24"/>
        <v>0.76</v>
      </c>
      <c r="G125" s="19">
        <v>7465058637</v>
      </c>
      <c r="H125" s="19">
        <v>1148235338153</v>
      </c>
      <c r="I125" s="31">
        <f t="shared" si="25"/>
        <v>6.5013315554352819E-3</v>
      </c>
      <c r="J125" s="23">
        <v>60372000000</v>
      </c>
      <c r="K125" s="24">
        <v>6708000000</v>
      </c>
      <c r="L125" s="25">
        <f t="shared" si="26"/>
        <v>9</v>
      </c>
      <c r="M125" s="26">
        <v>26.6</v>
      </c>
      <c r="N125" s="31">
        <f t="shared" si="27"/>
        <v>0.33834586466165412</v>
      </c>
      <c r="O125" s="23">
        <v>178455165962</v>
      </c>
      <c r="P125" s="19">
        <v>1148235338153</v>
      </c>
      <c r="Q125" s="34">
        <f t="shared" si="28"/>
        <v>0.15541689062544878</v>
      </c>
      <c r="R125" s="23">
        <v>650</v>
      </c>
      <c r="S125" s="24">
        <v>6708000000</v>
      </c>
      <c r="T125" s="20">
        <f t="shared" si="29"/>
        <v>4360200000000</v>
      </c>
      <c r="U125" s="2">
        <v>229498076801</v>
      </c>
      <c r="V125" s="8">
        <f t="shared" si="30"/>
        <v>4589698076801</v>
      </c>
      <c r="W125" s="19">
        <v>1148235338153</v>
      </c>
      <c r="X125" s="29">
        <f t="shared" si="31"/>
        <v>3.9971754258876784</v>
      </c>
    </row>
    <row r="126" spans="1:24" ht="12.75" x14ac:dyDescent="0.2">
      <c r="F126" s="32"/>
      <c r="G126" s="6"/>
      <c r="H126" s="6"/>
      <c r="I126" s="32"/>
      <c r="J126" s="4"/>
      <c r="M126" s="5"/>
      <c r="N126" s="32"/>
      <c r="O126" s="4"/>
      <c r="Q126" s="35"/>
      <c r="R126" s="4"/>
      <c r="S126" s="3"/>
    </row>
    <row r="127" spans="1:24" ht="12.75" x14ac:dyDescent="0.2">
      <c r="B127" s="7"/>
      <c r="F127" s="32"/>
      <c r="G127" s="6"/>
      <c r="H127" s="6"/>
      <c r="I127" s="32"/>
      <c r="J127" s="4"/>
      <c r="M127" s="5"/>
      <c r="N127" s="32"/>
      <c r="O127" s="4"/>
      <c r="Q127" s="35"/>
      <c r="R127" s="4"/>
      <c r="S127" s="3"/>
    </row>
    <row r="128" spans="1:24" ht="12.75" x14ac:dyDescent="0.2">
      <c r="B128" s="25"/>
      <c r="C128" s="7"/>
      <c r="F128" s="32"/>
      <c r="G128" s="6"/>
      <c r="H128" s="6"/>
      <c r="I128" s="32"/>
      <c r="J128" s="4"/>
      <c r="M128" s="5"/>
      <c r="N128" s="32"/>
      <c r="O128" s="4"/>
      <c r="Q128" s="35"/>
      <c r="R128" s="4"/>
      <c r="S128" s="3"/>
    </row>
    <row r="129" spans="2:19" ht="12.75" x14ac:dyDescent="0.2">
      <c r="B129" s="25"/>
      <c r="C129" s="7"/>
      <c r="F129" s="32"/>
      <c r="G129" s="6"/>
      <c r="H129" s="6"/>
      <c r="I129" s="32"/>
      <c r="J129" s="4"/>
      <c r="M129" s="5"/>
      <c r="N129" s="32"/>
      <c r="O129" s="4"/>
      <c r="Q129" s="35"/>
      <c r="R129" s="4"/>
      <c r="S129" s="3"/>
    </row>
    <row r="130" spans="2:19" ht="12.75" x14ac:dyDescent="0.2">
      <c r="B130" s="25"/>
      <c r="C130" s="7"/>
      <c r="F130" s="32"/>
      <c r="G130" s="6"/>
      <c r="H130" s="6"/>
      <c r="I130" s="32"/>
      <c r="J130" s="4"/>
      <c r="M130" s="5"/>
      <c r="N130" s="32"/>
      <c r="O130" s="4"/>
      <c r="Q130" s="35"/>
      <c r="R130" s="4"/>
      <c r="S130" s="3"/>
    </row>
    <row r="131" spans="2:19" ht="12.75" x14ac:dyDescent="0.2">
      <c r="B131" s="25"/>
      <c r="C131" s="7"/>
      <c r="F131" s="32"/>
      <c r="G131" s="6"/>
      <c r="H131" s="6"/>
      <c r="I131" s="32"/>
      <c r="J131" s="4"/>
      <c r="M131" s="5"/>
      <c r="N131" s="32"/>
      <c r="O131" s="4"/>
      <c r="Q131" s="35"/>
      <c r="R131" s="4"/>
      <c r="S131" s="3"/>
    </row>
    <row r="132" spans="2:19" ht="12.75" x14ac:dyDescent="0.2">
      <c r="B132" s="25"/>
      <c r="C132" s="7"/>
      <c r="F132" s="32"/>
      <c r="G132" s="6"/>
      <c r="H132" s="6"/>
      <c r="I132" s="32"/>
      <c r="J132" s="4"/>
      <c r="M132" s="5"/>
      <c r="N132" s="32"/>
      <c r="O132" s="4"/>
      <c r="Q132" s="35"/>
      <c r="R132" s="4"/>
      <c r="S132" s="3"/>
    </row>
    <row r="133" spans="2:19" ht="12.75" x14ac:dyDescent="0.2">
      <c r="F133" s="32"/>
      <c r="G133" s="6"/>
      <c r="H133" s="6"/>
      <c r="I133" s="32"/>
      <c r="J133" s="4"/>
      <c r="M133" s="5"/>
      <c r="N133" s="32"/>
      <c r="O133" s="4"/>
      <c r="Q133" s="35"/>
      <c r="R133" s="4"/>
      <c r="S133" s="3"/>
    </row>
    <row r="134" spans="2:19" ht="12.75" x14ac:dyDescent="0.2">
      <c r="F134" s="32"/>
      <c r="G134" s="6"/>
      <c r="H134" s="6"/>
      <c r="I134" s="32"/>
      <c r="J134" s="4"/>
      <c r="M134" s="5"/>
      <c r="N134" s="32"/>
      <c r="O134" s="4"/>
      <c r="Q134" s="35"/>
      <c r="R134" s="4"/>
      <c r="S134" s="3"/>
    </row>
    <row r="135" spans="2:19" ht="12.75" x14ac:dyDescent="0.2">
      <c r="F135" s="32"/>
      <c r="G135" s="6"/>
      <c r="H135" s="6"/>
      <c r="I135" s="32"/>
      <c r="J135" s="4"/>
      <c r="M135" s="5"/>
      <c r="N135" s="32"/>
      <c r="O135" s="4"/>
      <c r="Q135" s="35"/>
      <c r="R135" s="4"/>
      <c r="S135" s="3"/>
    </row>
    <row r="136" spans="2:19" ht="12.75" x14ac:dyDescent="0.2">
      <c r="F136" s="32"/>
      <c r="G136" s="6"/>
      <c r="H136" s="6"/>
      <c r="I136" s="32"/>
      <c r="J136" s="4"/>
      <c r="M136" s="5"/>
      <c r="N136" s="32"/>
      <c r="O136" s="4"/>
      <c r="Q136" s="35"/>
      <c r="R136" s="4"/>
      <c r="S136" s="3"/>
    </row>
    <row r="137" spans="2:19" ht="12.75" x14ac:dyDescent="0.2">
      <c r="F137" s="32"/>
      <c r="G137" s="6"/>
      <c r="H137" s="6"/>
      <c r="I137" s="32"/>
      <c r="J137" s="4"/>
      <c r="M137" s="5"/>
      <c r="N137" s="32"/>
      <c r="O137" s="4"/>
      <c r="Q137" s="35"/>
      <c r="R137" s="4"/>
      <c r="S137" s="3"/>
    </row>
    <row r="138" spans="2:19" ht="12.75" x14ac:dyDescent="0.2">
      <c r="F138" s="32"/>
      <c r="G138" s="6"/>
      <c r="H138" s="6"/>
      <c r="I138" s="32"/>
      <c r="J138" s="4"/>
      <c r="M138" s="5"/>
      <c r="N138" s="32"/>
      <c r="O138" s="4"/>
      <c r="Q138" s="35"/>
      <c r="R138" s="4"/>
      <c r="S138" s="3"/>
    </row>
    <row r="139" spans="2:19" ht="12.75" x14ac:dyDescent="0.2">
      <c r="F139" s="32"/>
      <c r="G139" s="6"/>
      <c r="H139" s="6"/>
      <c r="I139" s="32"/>
      <c r="J139" s="4"/>
      <c r="M139" s="5"/>
      <c r="N139" s="32"/>
      <c r="O139" s="4"/>
      <c r="Q139" s="35"/>
      <c r="R139" s="4"/>
      <c r="S139" s="3"/>
    </row>
    <row r="140" spans="2:19" ht="12.75" x14ac:dyDescent="0.2">
      <c r="F140" s="32"/>
      <c r="G140" s="6"/>
      <c r="H140" s="6"/>
      <c r="I140" s="32"/>
      <c r="J140" s="4"/>
      <c r="M140" s="5"/>
      <c r="N140" s="32"/>
      <c r="O140" s="4"/>
      <c r="Q140" s="35"/>
      <c r="R140" s="4"/>
      <c r="S140" s="3"/>
    </row>
    <row r="141" spans="2:19" ht="12.75" x14ac:dyDescent="0.2">
      <c r="F141" s="32"/>
      <c r="G141" s="6"/>
      <c r="H141" s="6"/>
      <c r="I141" s="32"/>
      <c r="J141" s="4"/>
      <c r="M141" s="5"/>
      <c r="N141" s="32"/>
      <c r="O141" s="4"/>
      <c r="Q141" s="35"/>
      <c r="R141" s="4"/>
      <c r="S141" s="3"/>
    </row>
    <row r="142" spans="2:19" ht="12.75" x14ac:dyDescent="0.2">
      <c r="F142" s="32"/>
      <c r="G142" s="6"/>
      <c r="H142" s="6"/>
      <c r="I142" s="32"/>
      <c r="J142" s="4"/>
      <c r="M142" s="5"/>
      <c r="N142" s="32"/>
      <c r="O142" s="4"/>
      <c r="Q142" s="35"/>
      <c r="R142" s="4"/>
      <c r="S142" s="3"/>
    </row>
    <row r="143" spans="2:19" ht="12.75" x14ac:dyDescent="0.2">
      <c r="F143" s="32"/>
      <c r="G143" s="6"/>
      <c r="H143" s="6"/>
      <c r="I143" s="32"/>
      <c r="J143" s="4"/>
      <c r="M143" s="5"/>
      <c r="N143" s="32"/>
      <c r="O143" s="4"/>
      <c r="Q143" s="35"/>
      <c r="R143" s="4"/>
      <c r="S143" s="3"/>
    </row>
    <row r="144" spans="2:19" ht="12.75" x14ac:dyDescent="0.2">
      <c r="F144" s="32"/>
      <c r="G144" s="6"/>
      <c r="H144" s="6"/>
      <c r="I144" s="32"/>
      <c r="J144" s="4"/>
      <c r="M144" s="5"/>
      <c r="N144" s="32"/>
      <c r="O144" s="4"/>
      <c r="Q144" s="35"/>
      <c r="R144" s="4"/>
      <c r="S144" s="3"/>
    </row>
    <row r="145" spans="6:19" ht="12.75" x14ac:dyDescent="0.2">
      <c r="F145" s="32"/>
      <c r="G145" s="6"/>
      <c r="H145" s="6"/>
      <c r="I145" s="32"/>
      <c r="J145" s="4"/>
      <c r="M145" s="5"/>
      <c r="N145" s="32"/>
      <c r="O145" s="4"/>
      <c r="Q145" s="35"/>
      <c r="R145" s="4"/>
      <c r="S145" s="3"/>
    </row>
    <row r="146" spans="6:19" ht="12.75" x14ac:dyDescent="0.2">
      <c r="F146" s="32"/>
      <c r="G146" s="6"/>
      <c r="H146" s="6"/>
      <c r="I146" s="32"/>
      <c r="J146" s="4"/>
      <c r="M146" s="5"/>
      <c r="N146" s="32"/>
      <c r="O146" s="4"/>
      <c r="Q146" s="35"/>
      <c r="R146" s="4"/>
      <c r="S146" s="3"/>
    </row>
    <row r="147" spans="6:19" ht="12.75" x14ac:dyDescent="0.2">
      <c r="F147" s="32"/>
      <c r="G147" s="6"/>
      <c r="H147" s="6"/>
      <c r="I147" s="32"/>
      <c r="J147" s="4"/>
      <c r="M147" s="5"/>
      <c r="N147" s="32"/>
      <c r="O147" s="4"/>
      <c r="Q147" s="35"/>
      <c r="R147" s="4"/>
      <c r="S147" s="3"/>
    </row>
    <row r="148" spans="6:19" ht="12.75" x14ac:dyDescent="0.2">
      <c r="F148" s="32"/>
      <c r="G148" s="6"/>
      <c r="H148" s="6"/>
      <c r="I148" s="32"/>
      <c r="J148" s="4"/>
      <c r="M148" s="5"/>
      <c r="N148" s="32"/>
      <c r="O148" s="4"/>
      <c r="Q148" s="35"/>
      <c r="R148" s="4"/>
      <c r="S148" s="3"/>
    </row>
    <row r="149" spans="6:19" ht="12.75" x14ac:dyDescent="0.2">
      <c r="F149" s="32"/>
      <c r="G149" s="6"/>
      <c r="H149" s="6"/>
      <c r="I149" s="32"/>
      <c r="J149" s="4"/>
      <c r="M149" s="5"/>
      <c r="N149" s="32"/>
      <c r="O149" s="4"/>
      <c r="Q149" s="35"/>
      <c r="R149" s="4"/>
      <c r="S149" s="3"/>
    </row>
    <row r="150" spans="6:19" ht="12.75" x14ac:dyDescent="0.2">
      <c r="F150" s="32"/>
      <c r="G150" s="6"/>
      <c r="H150" s="6"/>
      <c r="I150" s="32"/>
      <c r="J150" s="4"/>
      <c r="M150" s="5"/>
      <c r="N150" s="32"/>
      <c r="O150" s="4"/>
      <c r="Q150" s="35"/>
      <c r="R150" s="4"/>
      <c r="S150" s="3"/>
    </row>
    <row r="151" spans="6:19" ht="12.75" x14ac:dyDescent="0.2">
      <c r="F151" s="32"/>
      <c r="G151" s="6"/>
      <c r="H151" s="6"/>
      <c r="I151" s="32"/>
      <c r="J151" s="4"/>
      <c r="M151" s="5"/>
      <c r="N151" s="32"/>
      <c r="O151" s="4"/>
      <c r="Q151" s="35"/>
      <c r="R151" s="4"/>
      <c r="S151" s="3"/>
    </row>
    <row r="152" spans="6:19" ht="12.75" x14ac:dyDescent="0.2">
      <c r="F152" s="32"/>
      <c r="G152" s="6"/>
      <c r="H152" s="6"/>
      <c r="I152" s="32"/>
      <c r="J152" s="4"/>
      <c r="M152" s="5"/>
      <c r="N152" s="32"/>
      <c r="O152" s="4"/>
      <c r="Q152" s="35"/>
      <c r="R152" s="4"/>
      <c r="S152" s="3"/>
    </row>
    <row r="153" spans="6:19" ht="12.75" x14ac:dyDescent="0.2">
      <c r="F153" s="32"/>
      <c r="G153" s="6"/>
      <c r="H153" s="6"/>
      <c r="I153" s="32"/>
      <c r="J153" s="4"/>
      <c r="M153" s="5"/>
      <c r="N153" s="32"/>
      <c r="O153" s="4"/>
      <c r="Q153" s="35"/>
      <c r="R153" s="4"/>
      <c r="S153" s="3"/>
    </row>
    <row r="154" spans="6:19" ht="12.75" x14ac:dyDescent="0.2">
      <c r="F154" s="32"/>
      <c r="G154" s="6"/>
      <c r="H154" s="6"/>
      <c r="I154" s="32"/>
      <c r="J154" s="4"/>
      <c r="M154" s="5"/>
      <c r="N154" s="32"/>
      <c r="O154" s="4"/>
      <c r="Q154" s="35"/>
      <c r="R154" s="4"/>
      <c r="S154" s="3"/>
    </row>
    <row r="155" spans="6:19" ht="12.75" x14ac:dyDescent="0.2">
      <c r="F155" s="32"/>
      <c r="G155" s="6"/>
      <c r="H155" s="6"/>
      <c r="I155" s="32"/>
      <c r="J155" s="4"/>
      <c r="M155" s="5"/>
      <c r="N155" s="32"/>
      <c r="O155" s="4"/>
      <c r="Q155" s="35"/>
      <c r="R155" s="4"/>
      <c r="S155" s="3"/>
    </row>
    <row r="156" spans="6:19" ht="12.75" x14ac:dyDescent="0.2">
      <c r="F156" s="32"/>
      <c r="G156" s="6"/>
      <c r="H156" s="6"/>
      <c r="I156" s="32"/>
      <c r="J156" s="4"/>
      <c r="M156" s="5"/>
      <c r="N156" s="32"/>
      <c r="O156" s="4"/>
      <c r="Q156" s="35"/>
      <c r="R156" s="4"/>
      <c r="S156" s="3"/>
    </row>
    <row r="157" spans="6:19" ht="12.75" x14ac:dyDescent="0.2">
      <c r="F157" s="32"/>
      <c r="G157" s="6"/>
      <c r="H157" s="6"/>
      <c r="I157" s="32"/>
      <c r="J157" s="4"/>
      <c r="M157" s="5"/>
      <c r="N157" s="32"/>
      <c r="O157" s="4"/>
      <c r="Q157" s="35"/>
      <c r="R157" s="4"/>
      <c r="S157" s="3"/>
    </row>
    <row r="158" spans="6:19" ht="12.75" x14ac:dyDescent="0.2">
      <c r="F158" s="32"/>
      <c r="G158" s="6"/>
      <c r="H158" s="6"/>
      <c r="I158" s="32"/>
      <c r="J158" s="4"/>
      <c r="M158" s="5"/>
      <c r="N158" s="32"/>
      <c r="O158" s="4"/>
      <c r="Q158" s="35"/>
      <c r="R158" s="4"/>
      <c r="S158" s="3"/>
    </row>
    <row r="159" spans="6:19" ht="12.75" x14ac:dyDescent="0.2">
      <c r="F159" s="32"/>
      <c r="G159" s="6"/>
      <c r="H159" s="6"/>
      <c r="I159" s="32"/>
      <c r="J159" s="4"/>
      <c r="M159" s="5"/>
      <c r="N159" s="32"/>
      <c r="O159" s="4"/>
      <c r="Q159" s="35"/>
      <c r="R159" s="4"/>
      <c r="S159" s="3"/>
    </row>
    <row r="160" spans="6:19" ht="12.75" x14ac:dyDescent="0.2">
      <c r="F160" s="32"/>
      <c r="G160" s="6"/>
      <c r="H160" s="6"/>
      <c r="I160" s="32"/>
      <c r="J160" s="4"/>
      <c r="M160" s="5"/>
      <c r="N160" s="32"/>
      <c r="O160" s="4"/>
      <c r="Q160" s="35"/>
      <c r="R160" s="4"/>
      <c r="S160" s="3"/>
    </row>
    <row r="161" spans="6:19" ht="12.75" x14ac:dyDescent="0.2">
      <c r="F161" s="32"/>
      <c r="G161" s="6"/>
      <c r="H161" s="6"/>
      <c r="I161" s="32"/>
      <c r="J161" s="4"/>
      <c r="M161" s="5"/>
      <c r="N161" s="32"/>
      <c r="O161" s="4"/>
      <c r="Q161" s="35"/>
      <c r="R161" s="4"/>
      <c r="S161" s="3"/>
    </row>
    <row r="162" spans="6:19" ht="12.75" x14ac:dyDescent="0.2">
      <c r="F162" s="32"/>
      <c r="G162" s="6"/>
      <c r="H162" s="6"/>
      <c r="I162" s="32"/>
      <c r="J162" s="4"/>
      <c r="M162" s="5"/>
      <c r="N162" s="32"/>
      <c r="O162" s="4"/>
      <c r="Q162" s="35"/>
      <c r="R162" s="4"/>
      <c r="S162" s="3"/>
    </row>
    <row r="163" spans="6:19" ht="12.75" x14ac:dyDescent="0.2">
      <c r="F163" s="32"/>
      <c r="G163" s="6"/>
      <c r="H163" s="6"/>
      <c r="I163" s="32"/>
      <c r="J163" s="4"/>
      <c r="M163" s="5"/>
      <c r="N163" s="32"/>
      <c r="O163" s="4"/>
      <c r="Q163" s="35"/>
      <c r="R163" s="4"/>
      <c r="S163" s="3"/>
    </row>
    <row r="164" spans="6:19" ht="12.75" x14ac:dyDescent="0.2">
      <c r="F164" s="32"/>
      <c r="G164" s="6"/>
      <c r="H164" s="6"/>
      <c r="I164" s="32"/>
      <c r="J164" s="4"/>
      <c r="M164" s="5"/>
      <c r="N164" s="32"/>
      <c r="O164" s="4"/>
      <c r="Q164" s="35"/>
      <c r="R164" s="4"/>
      <c r="S164" s="3"/>
    </row>
    <row r="165" spans="6:19" ht="12.75" x14ac:dyDescent="0.2">
      <c r="F165" s="32"/>
      <c r="G165" s="6"/>
      <c r="H165" s="6"/>
      <c r="I165" s="32"/>
      <c r="J165" s="4"/>
      <c r="M165" s="5"/>
      <c r="N165" s="32"/>
      <c r="O165" s="4"/>
      <c r="Q165" s="35"/>
      <c r="R165" s="4"/>
      <c r="S165" s="3"/>
    </row>
    <row r="166" spans="6:19" ht="12.75" x14ac:dyDescent="0.2">
      <c r="F166" s="32"/>
      <c r="G166" s="6"/>
      <c r="H166" s="6"/>
      <c r="I166" s="32"/>
      <c r="J166" s="4"/>
      <c r="M166" s="5"/>
      <c r="N166" s="32"/>
      <c r="O166" s="4"/>
      <c r="Q166" s="35"/>
      <c r="R166" s="4"/>
      <c r="S166" s="3"/>
    </row>
    <row r="167" spans="6:19" ht="12.75" x14ac:dyDescent="0.2">
      <c r="F167" s="32"/>
      <c r="G167" s="6"/>
      <c r="H167" s="6"/>
      <c r="I167" s="32"/>
      <c r="J167" s="4"/>
      <c r="M167" s="5"/>
      <c r="N167" s="32"/>
      <c r="O167" s="4"/>
      <c r="Q167" s="35"/>
      <c r="R167" s="4"/>
      <c r="S167" s="3"/>
    </row>
    <row r="168" spans="6:19" ht="12.75" x14ac:dyDescent="0.2">
      <c r="F168" s="32"/>
      <c r="G168" s="6"/>
      <c r="H168" s="6"/>
      <c r="I168" s="32"/>
      <c r="J168" s="4"/>
      <c r="M168" s="5"/>
      <c r="N168" s="32"/>
      <c r="O168" s="4"/>
      <c r="Q168" s="35"/>
      <c r="R168" s="4"/>
      <c r="S168" s="3"/>
    </row>
    <row r="169" spans="6:19" ht="12.75" x14ac:dyDescent="0.2">
      <c r="F169" s="32"/>
      <c r="G169" s="6"/>
      <c r="H169" s="6"/>
      <c r="I169" s="32"/>
      <c r="J169" s="4"/>
      <c r="M169" s="5"/>
      <c r="N169" s="32"/>
      <c r="O169" s="4"/>
      <c r="Q169" s="35"/>
      <c r="R169" s="4"/>
      <c r="S169" s="3"/>
    </row>
    <row r="170" spans="6:19" ht="12.75" x14ac:dyDescent="0.2">
      <c r="F170" s="32"/>
      <c r="G170" s="6"/>
      <c r="H170" s="6"/>
      <c r="I170" s="32"/>
      <c r="J170" s="4"/>
      <c r="M170" s="5"/>
      <c r="N170" s="32"/>
      <c r="O170" s="4"/>
      <c r="Q170" s="35"/>
      <c r="R170" s="4"/>
      <c r="S170" s="3"/>
    </row>
    <row r="171" spans="6:19" ht="12.75" x14ac:dyDescent="0.2">
      <c r="F171" s="32"/>
      <c r="G171" s="6"/>
      <c r="H171" s="6"/>
      <c r="I171" s="32"/>
      <c r="J171" s="4"/>
      <c r="M171" s="5"/>
      <c r="N171" s="32"/>
      <c r="O171" s="4"/>
      <c r="Q171" s="35"/>
      <c r="R171" s="4"/>
      <c r="S171" s="3"/>
    </row>
    <row r="172" spans="6:19" ht="12.75" x14ac:dyDescent="0.2">
      <c r="F172" s="32"/>
      <c r="G172" s="6"/>
      <c r="H172" s="6"/>
      <c r="I172" s="32"/>
      <c r="J172" s="4"/>
      <c r="M172" s="5"/>
      <c r="N172" s="32"/>
      <c r="O172" s="4"/>
      <c r="Q172" s="35"/>
      <c r="R172" s="4"/>
      <c r="S172" s="3"/>
    </row>
    <row r="173" spans="6:19" ht="12.75" x14ac:dyDescent="0.2">
      <c r="F173" s="32"/>
      <c r="G173" s="6"/>
      <c r="H173" s="6"/>
      <c r="I173" s="32"/>
      <c r="J173" s="4"/>
      <c r="M173" s="5"/>
      <c r="N173" s="32"/>
      <c r="O173" s="4"/>
      <c r="Q173" s="35"/>
      <c r="R173" s="4"/>
      <c r="S173" s="3"/>
    </row>
    <row r="174" spans="6:19" ht="12.75" x14ac:dyDescent="0.2">
      <c r="F174" s="32"/>
      <c r="G174" s="6"/>
      <c r="H174" s="6"/>
      <c r="I174" s="32"/>
      <c r="J174" s="4"/>
      <c r="M174" s="5"/>
      <c r="N174" s="32"/>
      <c r="O174" s="4"/>
      <c r="Q174" s="35"/>
      <c r="R174" s="4"/>
      <c r="S174" s="3"/>
    </row>
    <row r="175" spans="6:19" ht="12.75" x14ac:dyDescent="0.2">
      <c r="F175" s="32"/>
      <c r="G175" s="6"/>
      <c r="H175" s="6"/>
      <c r="I175" s="32"/>
      <c r="J175" s="4"/>
      <c r="M175" s="5"/>
      <c r="N175" s="32"/>
      <c r="O175" s="4"/>
      <c r="Q175" s="35"/>
      <c r="R175" s="4"/>
      <c r="S175" s="3"/>
    </row>
    <row r="176" spans="6:19" ht="12.75" x14ac:dyDescent="0.2">
      <c r="F176" s="32"/>
      <c r="G176" s="6"/>
      <c r="H176" s="6"/>
      <c r="I176" s="32"/>
      <c r="J176" s="4"/>
      <c r="M176" s="5"/>
      <c r="N176" s="32"/>
      <c r="O176" s="4"/>
      <c r="Q176" s="35"/>
      <c r="R176" s="4"/>
      <c r="S176" s="3"/>
    </row>
    <row r="177" spans="6:19" ht="12.75" x14ac:dyDescent="0.2">
      <c r="F177" s="32"/>
      <c r="G177" s="6"/>
      <c r="H177" s="6"/>
      <c r="I177" s="32"/>
      <c r="J177" s="4"/>
      <c r="M177" s="5"/>
      <c r="N177" s="32"/>
      <c r="O177" s="4"/>
      <c r="Q177" s="35"/>
      <c r="R177" s="4"/>
      <c r="S177" s="3"/>
    </row>
    <row r="178" spans="6:19" ht="12.75" x14ac:dyDescent="0.2">
      <c r="F178" s="32"/>
      <c r="G178" s="6"/>
      <c r="H178" s="6"/>
      <c r="I178" s="32"/>
      <c r="J178" s="4"/>
      <c r="M178" s="5"/>
      <c r="N178" s="32"/>
      <c r="O178" s="4"/>
      <c r="Q178" s="35"/>
      <c r="R178" s="4"/>
      <c r="S178" s="3"/>
    </row>
    <row r="179" spans="6:19" ht="12.75" x14ac:dyDescent="0.2">
      <c r="F179" s="32"/>
      <c r="G179" s="6"/>
      <c r="H179" s="6"/>
      <c r="I179" s="32"/>
      <c r="J179" s="4"/>
      <c r="M179" s="5"/>
      <c r="N179" s="32"/>
      <c r="O179" s="4"/>
      <c r="Q179" s="35"/>
      <c r="R179" s="4"/>
      <c r="S179" s="3"/>
    </row>
    <row r="180" spans="6:19" ht="12.75" x14ac:dyDescent="0.2">
      <c r="F180" s="32"/>
      <c r="G180" s="6"/>
      <c r="H180" s="6"/>
      <c r="I180" s="32"/>
      <c r="J180" s="4"/>
      <c r="M180" s="5"/>
      <c r="N180" s="32"/>
      <c r="O180" s="4"/>
      <c r="Q180" s="35"/>
      <c r="R180" s="4"/>
      <c r="S180" s="3"/>
    </row>
    <row r="181" spans="6:19" ht="12.75" x14ac:dyDescent="0.2">
      <c r="F181" s="32"/>
      <c r="G181" s="6"/>
      <c r="H181" s="6"/>
      <c r="I181" s="32"/>
      <c r="J181" s="4"/>
      <c r="M181" s="5"/>
      <c r="N181" s="32"/>
      <c r="O181" s="4"/>
      <c r="Q181" s="35"/>
      <c r="R181" s="4"/>
      <c r="S181" s="3"/>
    </row>
    <row r="182" spans="6:19" ht="12.75" x14ac:dyDescent="0.2">
      <c r="F182" s="32"/>
      <c r="G182" s="6"/>
      <c r="H182" s="6"/>
      <c r="I182" s="32"/>
      <c r="J182" s="4"/>
      <c r="M182" s="5"/>
      <c r="N182" s="32"/>
      <c r="O182" s="4"/>
      <c r="Q182" s="35"/>
      <c r="R182" s="4"/>
      <c r="S182" s="3"/>
    </row>
    <row r="183" spans="6:19" ht="12.75" x14ac:dyDescent="0.2">
      <c r="F183" s="32"/>
      <c r="G183" s="6"/>
      <c r="H183" s="6"/>
      <c r="I183" s="32"/>
      <c r="J183" s="4"/>
      <c r="M183" s="5"/>
      <c r="N183" s="32"/>
      <c r="O183" s="4"/>
      <c r="Q183" s="35"/>
      <c r="R183" s="4"/>
      <c r="S183" s="3"/>
    </row>
    <row r="184" spans="6:19" ht="12.75" x14ac:dyDescent="0.2">
      <c r="F184" s="32"/>
      <c r="G184" s="6"/>
      <c r="H184" s="6"/>
      <c r="I184" s="32"/>
      <c r="J184" s="4"/>
      <c r="M184" s="5"/>
      <c r="N184" s="32"/>
      <c r="O184" s="4"/>
      <c r="Q184" s="35"/>
      <c r="R184" s="4"/>
      <c r="S184" s="3"/>
    </row>
    <row r="185" spans="6:19" ht="12.75" x14ac:dyDescent="0.2">
      <c r="F185" s="32"/>
      <c r="G185" s="6"/>
      <c r="H185" s="6"/>
      <c r="I185" s="32"/>
      <c r="J185" s="4"/>
      <c r="M185" s="5"/>
      <c r="N185" s="32"/>
      <c r="O185" s="4"/>
      <c r="Q185" s="35"/>
      <c r="R185" s="4"/>
      <c r="S185" s="3"/>
    </row>
    <row r="186" spans="6:19" ht="12.75" x14ac:dyDescent="0.2">
      <c r="F186" s="32"/>
      <c r="G186" s="6"/>
      <c r="H186" s="6"/>
      <c r="I186" s="32"/>
      <c r="J186" s="4"/>
      <c r="M186" s="5"/>
      <c r="N186" s="32"/>
      <c r="O186" s="4"/>
      <c r="Q186" s="35"/>
      <c r="R186" s="4"/>
      <c r="S186" s="3"/>
    </row>
    <row r="187" spans="6:19" ht="12.75" x14ac:dyDescent="0.2">
      <c r="F187" s="32"/>
      <c r="G187" s="6"/>
      <c r="H187" s="6"/>
      <c r="I187" s="32"/>
      <c r="J187" s="4"/>
      <c r="M187" s="5"/>
      <c r="N187" s="32"/>
      <c r="O187" s="4"/>
      <c r="Q187" s="35"/>
      <c r="R187" s="4"/>
      <c r="S187" s="3"/>
    </row>
    <row r="188" spans="6:19" ht="12.75" x14ac:dyDescent="0.2">
      <c r="F188" s="32"/>
      <c r="G188" s="6"/>
      <c r="H188" s="6"/>
      <c r="I188" s="32"/>
      <c r="J188" s="4"/>
      <c r="M188" s="5"/>
      <c r="N188" s="32"/>
      <c r="O188" s="4"/>
      <c r="Q188" s="35"/>
      <c r="R188" s="4"/>
      <c r="S188" s="3"/>
    </row>
    <row r="189" spans="6:19" ht="12.75" x14ac:dyDescent="0.2">
      <c r="F189" s="32"/>
      <c r="G189" s="6"/>
      <c r="H189" s="6"/>
      <c r="I189" s="32"/>
      <c r="J189" s="4"/>
      <c r="M189" s="5"/>
      <c r="N189" s="32"/>
      <c r="O189" s="4"/>
      <c r="Q189" s="35"/>
      <c r="R189" s="4"/>
      <c r="S189" s="3"/>
    </row>
    <row r="190" spans="6:19" ht="12.75" x14ac:dyDescent="0.2">
      <c r="F190" s="32"/>
      <c r="G190" s="6"/>
      <c r="H190" s="6"/>
      <c r="I190" s="32"/>
      <c r="J190" s="4"/>
      <c r="M190" s="5"/>
      <c r="N190" s="32"/>
      <c r="O190" s="4"/>
      <c r="Q190" s="35"/>
      <c r="R190" s="4"/>
      <c r="S190" s="3"/>
    </row>
    <row r="191" spans="6:19" ht="12.75" x14ac:dyDescent="0.2">
      <c r="F191" s="32"/>
      <c r="G191" s="6"/>
      <c r="H191" s="6"/>
      <c r="I191" s="32"/>
      <c r="J191" s="4"/>
      <c r="M191" s="5"/>
      <c r="N191" s="32"/>
      <c r="O191" s="4"/>
      <c r="Q191" s="35"/>
      <c r="R191" s="4"/>
      <c r="S191" s="3"/>
    </row>
    <row r="192" spans="6:19" ht="12.75" x14ac:dyDescent="0.2">
      <c r="F192" s="32"/>
      <c r="G192" s="6"/>
      <c r="H192" s="6"/>
      <c r="I192" s="32"/>
      <c r="J192" s="4"/>
      <c r="M192" s="5"/>
      <c r="N192" s="32"/>
      <c r="O192" s="4"/>
      <c r="Q192" s="35"/>
      <c r="R192" s="4"/>
      <c r="S192" s="3"/>
    </row>
    <row r="193" spans="6:19" ht="12.75" x14ac:dyDescent="0.2">
      <c r="F193" s="32"/>
      <c r="G193" s="6"/>
      <c r="H193" s="6"/>
      <c r="I193" s="32"/>
      <c r="J193" s="4"/>
      <c r="M193" s="5"/>
      <c r="N193" s="32"/>
      <c r="O193" s="4"/>
      <c r="Q193" s="35"/>
      <c r="R193" s="4"/>
      <c r="S193" s="3"/>
    </row>
    <row r="194" spans="6:19" ht="12.75" x14ac:dyDescent="0.2">
      <c r="F194" s="32"/>
      <c r="G194" s="6"/>
      <c r="H194" s="6"/>
      <c r="I194" s="32"/>
      <c r="J194" s="4"/>
      <c r="M194" s="5"/>
      <c r="N194" s="32"/>
      <c r="O194" s="4"/>
      <c r="Q194" s="35"/>
      <c r="R194" s="4"/>
      <c r="S194" s="3"/>
    </row>
    <row r="195" spans="6:19" ht="12.75" x14ac:dyDescent="0.2">
      <c r="F195" s="32"/>
      <c r="G195" s="6"/>
      <c r="H195" s="6"/>
      <c r="I195" s="32"/>
      <c r="J195" s="4"/>
      <c r="M195" s="5"/>
      <c r="N195" s="32"/>
      <c r="O195" s="4"/>
      <c r="Q195" s="35"/>
      <c r="R195" s="4"/>
      <c r="S195" s="3"/>
    </row>
    <row r="196" spans="6:19" ht="12.75" x14ac:dyDescent="0.2">
      <c r="F196" s="32"/>
      <c r="G196" s="6"/>
      <c r="H196" s="6"/>
      <c r="I196" s="32"/>
      <c r="J196" s="4"/>
      <c r="M196" s="5"/>
      <c r="N196" s="32"/>
      <c r="O196" s="4"/>
      <c r="Q196" s="35"/>
      <c r="R196" s="4"/>
      <c r="S196" s="3"/>
    </row>
    <row r="197" spans="6:19" ht="12.75" x14ac:dyDescent="0.2">
      <c r="F197" s="32"/>
      <c r="G197" s="6"/>
      <c r="H197" s="6"/>
      <c r="I197" s="32"/>
      <c r="J197" s="4"/>
      <c r="M197" s="5"/>
      <c r="N197" s="32"/>
      <c r="O197" s="4"/>
      <c r="Q197" s="35"/>
      <c r="R197" s="4"/>
      <c r="S197" s="3"/>
    </row>
    <row r="198" spans="6:19" ht="12.75" x14ac:dyDescent="0.2">
      <c r="F198" s="32"/>
      <c r="G198" s="6"/>
      <c r="H198" s="6"/>
      <c r="I198" s="32"/>
      <c r="J198" s="4"/>
      <c r="M198" s="5"/>
      <c r="N198" s="32"/>
      <c r="O198" s="4"/>
      <c r="Q198" s="35"/>
      <c r="R198" s="4"/>
      <c r="S198" s="3"/>
    </row>
    <row r="199" spans="6:19" ht="12.75" x14ac:dyDescent="0.2">
      <c r="F199" s="32"/>
      <c r="G199" s="6"/>
      <c r="H199" s="6"/>
      <c r="I199" s="32"/>
      <c r="J199" s="4"/>
      <c r="M199" s="5"/>
      <c r="N199" s="32"/>
      <c r="O199" s="4"/>
      <c r="Q199" s="35"/>
      <c r="R199" s="4"/>
      <c r="S199" s="3"/>
    </row>
    <row r="200" spans="6:19" ht="12.75" x14ac:dyDescent="0.2">
      <c r="F200" s="32"/>
      <c r="G200" s="6"/>
      <c r="H200" s="6"/>
      <c r="I200" s="32"/>
      <c r="J200" s="4"/>
      <c r="M200" s="5"/>
      <c r="N200" s="32"/>
      <c r="O200" s="4"/>
      <c r="Q200" s="35"/>
      <c r="R200" s="4"/>
      <c r="S200" s="3"/>
    </row>
    <row r="201" spans="6:19" ht="12.75" x14ac:dyDescent="0.2">
      <c r="F201" s="32"/>
      <c r="G201" s="6"/>
      <c r="H201" s="6"/>
      <c r="I201" s="32"/>
      <c r="J201" s="4"/>
      <c r="M201" s="5"/>
      <c r="N201" s="32"/>
      <c r="O201" s="4"/>
      <c r="Q201" s="35"/>
      <c r="R201" s="4"/>
      <c r="S201" s="3"/>
    </row>
    <row r="202" spans="6:19" ht="12.75" x14ac:dyDescent="0.2">
      <c r="F202" s="32"/>
      <c r="G202" s="6"/>
      <c r="H202" s="6"/>
      <c r="I202" s="32"/>
      <c r="J202" s="4"/>
      <c r="M202" s="5"/>
      <c r="N202" s="32"/>
      <c r="O202" s="4"/>
      <c r="Q202" s="35"/>
      <c r="R202" s="4"/>
      <c r="S202" s="3"/>
    </row>
    <row r="203" spans="6:19" ht="12.75" x14ac:dyDescent="0.2">
      <c r="F203" s="32"/>
      <c r="G203" s="6"/>
      <c r="H203" s="6"/>
      <c r="I203" s="32"/>
      <c r="J203" s="4"/>
      <c r="M203" s="5"/>
      <c r="N203" s="32"/>
      <c r="O203" s="4"/>
      <c r="Q203" s="35"/>
      <c r="R203" s="4"/>
      <c r="S203" s="3"/>
    </row>
    <row r="204" spans="6:19" ht="12.75" x14ac:dyDescent="0.2">
      <c r="F204" s="32"/>
      <c r="G204" s="6"/>
      <c r="H204" s="6"/>
      <c r="I204" s="32"/>
      <c r="J204" s="4"/>
      <c r="M204" s="5"/>
      <c r="N204" s="32"/>
      <c r="O204" s="4"/>
      <c r="Q204" s="35"/>
      <c r="R204" s="4"/>
      <c r="S204" s="3"/>
    </row>
    <row r="205" spans="6:19" ht="12.75" x14ac:dyDescent="0.2">
      <c r="F205" s="32"/>
      <c r="G205" s="6"/>
      <c r="H205" s="6"/>
      <c r="I205" s="32"/>
      <c r="J205" s="4"/>
      <c r="M205" s="5"/>
      <c r="N205" s="32"/>
      <c r="O205" s="4"/>
      <c r="Q205" s="35"/>
      <c r="R205" s="4"/>
      <c r="S205" s="3"/>
    </row>
    <row r="206" spans="6:19" ht="12.75" x14ac:dyDescent="0.2">
      <c r="F206" s="32"/>
      <c r="G206" s="6"/>
      <c r="H206" s="6"/>
      <c r="I206" s="32"/>
      <c r="J206" s="4"/>
      <c r="M206" s="5"/>
      <c r="N206" s="32"/>
      <c r="O206" s="4"/>
      <c r="Q206" s="35"/>
      <c r="R206" s="4"/>
      <c r="S206" s="3"/>
    </row>
    <row r="207" spans="6:19" ht="12.75" x14ac:dyDescent="0.2">
      <c r="F207" s="32"/>
      <c r="G207" s="6"/>
      <c r="H207" s="6"/>
      <c r="I207" s="32"/>
      <c r="J207" s="4"/>
      <c r="M207" s="5"/>
      <c r="N207" s="32"/>
      <c r="O207" s="4"/>
      <c r="Q207" s="35"/>
      <c r="R207" s="4"/>
      <c r="S207" s="3"/>
    </row>
    <row r="208" spans="6:19" ht="12.75" x14ac:dyDescent="0.2">
      <c r="F208" s="32"/>
      <c r="G208" s="6"/>
      <c r="H208" s="6"/>
      <c r="I208" s="32"/>
      <c r="J208" s="4"/>
      <c r="M208" s="5"/>
      <c r="N208" s="32"/>
      <c r="O208" s="4"/>
      <c r="Q208" s="35"/>
      <c r="R208" s="4"/>
      <c r="S208" s="3"/>
    </row>
    <row r="209" spans="6:19" ht="12.75" x14ac:dyDescent="0.2">
      <c r="F209" s="32"/>
      <c r="G209" s="6"/>
      <c r="H209" s="6"/>
      <c r="I209" s="32"/>
      <c r="J209" s="4"/>
      <c r="M209" s="5"/>
      <c r="N209" s="32"/>
      <c r="O209" s="4"/>
      <c r="Q209" s="35"/>
      <c r="R209" s="4"/>
      <c r="S209" s="3"/>
    </row>
    <row r="210" spans="6:19" ht="12.75" x14ac:dyDescent="0.2">
      <c r="F210" s="32"/>
      <c r="G210" s="6"/>
      <c r="H210" s="6"/>
      <c r="I210" s="32"/>
      <c r="J210" s="4"/>
      <c r="M210" s="5"/>
      <c r="N210" s="32"/>
      <c r="O210" s="4"/>
      <c r="Q210" s="35"/>
      <c r="R210" s="4"/>
      <c r="S210" s="3"/>
    </row>
    <row r="211" spans="6:19" ht="12.75" x14ac:dyDescent="0.2">
      <c r="F211" s="32"/>
      <c r="G211" s="6"/>
      <c r="H211" s="6"/>
      <c r="I211" s="32"/>
      <c r="J211" s="4"/>
      <c r="M211" s="5"/>
      <c r="N211" s="32"/>
      <c r="O211" s="4"/>
      <c r="Q211" s="35"/>
      <c r="R211" s="4"/>
      <c r="S211" s="3"/>
    </row>
    <row r="212" spans="6:19" ht="12.75" x14ac:dyDescent="0.2">
      <c r="F212" s="32"/>
      <c r="G212" s="6"/>
      <c r="H212" s="6"/>
      <c r="I212" s="32"/>
      <c r="J212" s="4"/>
      <c r="M212" s="5"/>
      <c r="N212" s="32"/>
      <c r="O212" s="4"/>
      <c r="Q212" s="35"/>
      <c r="R212" s="4"/>
      <c r="S212" s="3"/>
    </row>
    <row r="213" spans="6:19" ht="12.75" x14ac:dyDescent="0.2">
      <c r="F213" s="32"/>
      <c r="G213" s="6"/>
      <c r="H213" s="6"/>
      <c r="I213" s="32"/>
      <c r="J213" s="4"/>
      <c r="M213" s="5"/>
      <c r="N213" s="32"/>
      <c r="O213" s="4"/>
      <c r="Q213" s="35"/>
      <c r="R213" s="4"/>
      <c r="S213" s="3"/>
    </row>
    <row r="214" spans="6:19" ht="12.75" x14ac:dyDescent="0.2">
      <c r="F214" s="32"/>
      <c r="G214" s="6"/>
      <c r="H214" s="6"/>
      <c r="I214" s="32"/>
      <c r="J214" s="4"/>
      <c r="M214" s="5"/>
      <c r="N214" s="32"/>
      <c r="O214" s="4"/>
      <c r="Q214" s="35"/>
      <c r="R214" s="4"/>
      <c r="S214" s="3"/>
    </row>
    <row r="215" spans="6:19" ht="12.75" x14ac:dyDescent="0.2">
      <c r="F215" s="32"/>
      <c r="G215" s="6"/>
      <c r="H215" s="6"/>
      <c r="I215" s="32"/>
      <c r="J215" s="4"/>
      <c r="M215" s="5"/>
      <c r="N215" s="32"/>
      <c r="O215" s="4"/>
      <c r="Q215" s="35"/>
      <c r="R215" s="4"/>
      <c r="S215" s="3"/>
    </row>
    <row r="216" spans="6:19" ht="12.75" x14ac:dyDescent="0.2">
      <c r="F216" s="32"/>
      <c r="G216" s="6"/>
      <c r="H216" s="6"/>
      <c r="I216" s="32"/>
      <c r="J216" s="4"/>
      <c r="M216" s="5"/>
      <c r="N216" s="32"/>
      <c r="O216" s="4"/>
      <c r="Q216" s="35"/>
      <c r="R216" s="4"/>
      <c r="S216" s="3"/>
    </row>
    <row r="217" spans="6:19" ht="12.75" x14ac:dyDescent="0.2">
      <c r="F217" s="32"/>
      <c r="G217" s="6"/>
      <c r="H217" s="6"/>
      <c r="I217" s="32"/>
      <c r="J217" s="4"/>
      <c r="M217" s="5"/>
      <c r="N217" s="32"/>
      <c r="O217" s="4"/>
      <c r="Q217" s="35"/>
      <c r="R217" s="4"/>
      <c r="S217" s="3"/>
    </row>
    <row r="218" spans="6:19" ht="12.75" x14ac:dyDescent="0.2">
      <c r="F218" s="32"/>
      <c r="G218" s="6"/>
      <c r="H218" s="6"/>
      <c r="I218" s="32"/>
      <c r="J218" s="4"/>
      <c r="M218" s="5"/>
      <c r="N218" s="32"/>
      <c r="O218" s="4"/>
      <c r="Q218" s="35"/>
      <c r="R218" s="4"/>
      <c r="S218" s="3"/>
    </row>
    <row r="219" spans="6:19" ht="12.75" x14ac:dyDescent="0.2">
      <c r="F219" s="32"/>
      <c r="G219" s="6"/>
      <c r="H219" s="6"/>
      <c r="I219" s="32"/>
      <c r="J219" s="4"/>
      <c r="M219" s="5"/>
      <c r="N219" s="32"/>
      <c r="O219" s="4"/>
      <c r="Q219" s="35"/>
      <c r="R219" s="4"/>
      <c r="S219" s="3"/>
    </row>
    <row r="220" spans="6:19" ht="12.75" x14ac:dyDescent="0.2">
      <c r="F220" s="32"/>
      <c r="G220" s="6"/>
      <c r="H220" s="6"/>
      <c r="I220" s="32"/>
      <c r="J220" s="4"/>
      <c r="M220" s="5"/>
      <c r="N220" s="32"/>
      <c r="O220" s="4"/>
      <c r="Q220" s="35"/>
      <c r="R220" s="4"/>
      <c r="S220" s="3"/>
    </row>
    <row r="221" spans="6:19" ht="12.75" x14ac:dyDescent="0.2">
      <c r="F221" s="32"/>
      <c r="G221" s="6"/>
      <c r="H221" s="6"/>
      <c r="I221" s="32"/>
      <c r="J221" s="4"/>
      <c r="M221" s="5"/>
      <c r="N221" s="32"/>
      <c r="O221" s="4"/>
      <c r="Q221" s="35"/>
      <c r="R221" s="4"/>
      <c r="S221" s="3"/>
    </row>
    <row r="222" spans="6:19" ht="12.75" x14ac:dyDescent="0.2">
      <c r="F222" s="32"/>
      <c r="G222" s="6"/>
      <c r="H222" s="6"/>
      <c r="I222" s="32"/>
      <c r="J222" s="4"/>
      <c r="M222" s="5"/>
      <c r="N222" s="32"/>
      <c r="O222" s="4"/>
      <c r="Q222" s="35"/>
      <c r="R222" s="4"/>
      <c r="S222" s="3"/>
    </row>
    <row r="223" spans="6:19" ht="12.75" x14ac:dyDescent="0.2">
      <c r="F223" s="32"/>
      <c r="G223" s="6"/>
      <c r="H223" s="6"/>
      <c r="I223" s="32"/>
      <c r="J223" s="4"/>
      <c r="M223" s="5"/>
      <c r="N223" s="32"/>
      <c r="O223" s="4"/>
      <c r="Q223" s="35"/>
      <c r="R223" s="4"/>
      <c r="S223" s="3"/>
    </row>
    <row r="224" spans="6:19" ht="12.75" x14ac:dyDescent="0.2">
      <c r="F224" s="32"/>
      <c r="G224" s="6"/>
      <c r="H224" s="6"/>
      <c r="I224" s="32"/>
      <c r="J224" s="4"/>
      <c r="M224" s="5"/>
      <c r="N224" s="32"/>
      <c r="O224" s="4"/>
      <c r="Q224" s="35"/>
      <c r="R224" s="4"/>
      <c r="S224" s="3"/>
    </row>
    <row r="225" spans="6:19" ht="12.75" x14ac:dyDescent="0.2">
      <c r="F225" s="32"/>
      <c r="G225" s="6"/>
      <c r="H225" s="6"/>
      <c r="I225" s="32"/>
      <c r="J225" s="4"/>
      <c r="M225" s="5"/>
      <c r="N225" s="32"/>
      <c r="O225" s="4"/>
      <c r="Q225" s="35"/>
      <c r="R225" s="4"/>
      <c r="S225" s="3"/>
    </row>
    <row r="226" spans="6:19" ht="12.75" x14ac:dyDescent="0.2">
      <c r="F226" s="32"/>
      <c r="G226" s="6"/>
      <c r="H226" s="6"/>
      <c r="I226" s="32"/>
      <c r="J226" s="4"/>
      <c r="M226" s="5"/>
      <c r="N226" s="32"/>
      <c r="O226" s="4"/>
      <c r="Q226" s="35"/>
      <c r="R226" s="4"/>
      <c r="S226" s="3"/>
    </row>
    <row r="227" spans="6:19" ht="12.75" x14ac:dyDescent="0.2">
      <c r="F227" s="32"/>
      <c r="G227" s="6"/>
      <c r="H227" s="6"/>
      <c r="I227" s="32"/>
      <c r="J227" s="4"/>
      <c r="M227" s="5"/>
      <c r="N227" s="32"/>
      <c r="O227" s="4"/>
      <c r="Q227" s="35"/>
      <c r="R227" s="4"/>
      <c r="S227" s="3"/>
    </row>
    <row r="228" spans="6:19" ht="12.75" x14ac:dyDescent="0.2">
      <c r="F228" s="32"/>
      <c r="G228" s="6"/>
      <c r="H228" s="6"/>
      <c r="I228" s="32"/>
      <c r="J228" s="4"/>
      <c r="M228" s="5"/>
      <c r="N228" s="32"/>
      <c r="O228" s="4"/>
      <c r="Q228" s="35"/>
      <c r="R228" s="4"/>
      <c r="S228" s="3"/>
    </row>
    <row r="229" spans="6:19" ht="12.75" x14ac:dyDescent="0.2">
      <c r="F229" s="32"/>
      <c r="G229" s="6"/>
      <c r="H229" s="6"/>
      <c r="I229" s="32"/>
      <c r="J229" s="4"/>
      <c r="M229" s="5"/>
      <c r="N229" s="32"/>
      <c r="O229" s="4"/>
      <c r="Q229" s="35"/>
      <c r="R229" s="4"/>
      <c r="S229" s="3"/>
    </row>
    <row r="230" spans="6:19" ht="12.75" x14ac:dyDescent="0.2">
      <c r="F230" s="32"/>
      <c r="G230" s="6"/>
      <c r="H230" s="6"/>
      <c r="I230" s="32"/>
      <c r="J230" s="4"/>
      <c r="M230" s="5"/>
      <c r="N230" s="32"/>
      <c r="O230" s="4"/>
      <c r="Q230" s="35"/>
      <c r="R230" s="4"/>
      <c r="S230" s="3"/>
    </row>
    <row r="231" spans="6:19" ht="12.75" x14ac:dyDescent="0.2">
      <c r="F231" s="32"/>
      <c r="G231" s="6"/>
      <c r="H231" s="6"/>
      <c r="I231" s="32"/>
      <c r="J231" s="4"/>
      <c r="M231" s="5"/>
      <c r="N231" s="32"/>
      <c r="O231" s="4"/>
      <c r="Q231" s="35"/>
      <c r="R231" s="4"/>
      <c r="S231" s="3"/>
    </row>
    <row r="232" spans="6:19" ht="12.75" x14ac:dyDescent="0.2">
      <c r="F232" s="32"/>
      <c r="G232" s="6"/>
      <c r="H232" s="6"/>
      <c r="I232" s="32"/>
      <c r="J232" s="4"/>
      <c r="M232" s="5"/>
      <c r="N232" s="32"/>
      <c r="O232" s="4"/>
      <c r="Q232" s="35"/>
      <c r="R232" s="4"/>
      <c r="S232" s="3"/>
    </row>
    <row r="233" spans="6:19" ht="12.75" x14ac:dyDescent="0.2">
      <c r="F233" s="32"/>
      <c r="G233" s="6"/>
      <c r="H233" s="6"/>
      <c r="I233" s="32"/>
      <c r="J233" s="4"/>
      <c r="M233" s="5"/>
      <c r="N233" s="32"/>
      <c r="O233" s="4"/>
      <c r="Q233" s="35"/>
      <c r="R233" s="4"/>
      <c r="S233" s="3"/>
    </row>
    <row r="234" spans="6:19" ht="12.75" x14ac:dyDescent="0.2">
      <c r="F234" s="32"/>
      <c r="G234" s="6"/>
      <c r="H234" s="6"/>
      <c r="I234" s="32"/>
      <c r="J234" s="4"/>
      <c r="M234" s="5"/>
      <c r="N234" s="32"/>
      <c r="O234" s="4"/>
      <c r="Q234" s="35"/>
      <c r="R234" s="4"/>
      <c r="S234" s="3"/>
    </row>
    <row r="235" spans="6:19" ht="12.75" x14ac:dyDescent="0.2">
      <c r="F235" s="32"/>
      <c r="G235" s="6"/>
      <c r="H235" s="6"/>
      <c r="I235" s="32"/>
      <c r="J235" s="4"/>
      <c r="M235" s="5"/>
      <c r="N235" s="32"/>
      <c r="O235" s="4"/>
      <c r="Q235" s="35"/>
      <c r="R235" s="4"/>
      <c r="S235" s="3"/>
    </row>
    <row r="236" spans="6:19" ht="12.75" x14ac:dyDescent="0.2">
      <c r="F236" s="32"/>
      <c r="G236" s="6"/>
      <c r="H236" s="6"/>
      <c r="I236" s="32"/>
      <c r="J236" s="4"/>
      <c r="M236" s="5"/>
      <c r="N236" s="32"/>
      <c r="O236" s="4"/>
      <c r="Q236" s="35"/>
      <c r="R236" s="4"/>
      <c r="S236" s="3"/>
    </row>
    <row r="237" spans="6:19" ht="12.75" x14ac:dyDescent="0.2">
      <c r="F237" s="32"/>
      <c r="G237" s="6"/>
      <c r="H237" s="6"/>
      <c r="I237" s="32"/>
      <c r="J237" s="4"/>
      <c r="M237" s="5"/>
      <c r="N237" s="32"/>
      <c r="O237" s="4"/>
      <c r="Q237" s="35"/>
      <c r="R237" s="4"/>
      <c r="S237" s="3"/>
    </row>
    <row r="238" spans="6:19" ht="12.75" x14ac:dyDescent="0.2">
      <c r="F238" s="32"/>
      <c r="G238" s="6"/>
      <c r="H238" s="6"/>
      <c r="I238" s="32"/>
      <c r="J238" s="4"/>
      <c r="M238" s="5"/>
      <c r="N238" s="32"/>
      <c r="O238" s="4"/>
      <c r="Q238" s="35"/>
      <c r="R238" s="4"/>
      <c r="S238" s="3"/>
    </row>
    <row r="239" spans="6:19" ht="12.75" x14ac:dyDescent="0.2">
      <c r="F239" s="32"/>
      <c r="G239" s="6"/>
      <c r="H239" s="6"/>
      <c r="I239" s="32"/>
      <c r="J239" s="4"/>
      <c r="M239" s="5"/>
      <c r="N239" s="32"/>
      <c r="O239" s="4"/>
      <c r="Q239" s="35"/>
      <c r="R239" s="4"/>
      <c r="S239" s="3"/>
    </row>
    <row r="240" spans="6:19" ht="12.75" x14ac:dyDescent="0.2">
      <c r="F240" s="32"/>
      <c r="G240" s="6"/>
      <c r="H240" s="6"/>
      <c r="I240" s="32"/>
      <c r="J240" s="4"/>
      <c r="M240" s="5"/>
      <c r="N240" s="32"/>
      <c r="O240" s="4"/>
      <c r="Q240" s="35"/>
      <c r="R240" s="4"/>
      <c r="S240" s="3"/>
    </row>
    <row r="241" spans="6:19" ht="12.75" x14ac:dyDescent="0.2">
      <c r="F241" s="32"/>
      <c r="G241" s="6"/>
      <c r="H241" s="6"/>
      <c r="I241" s="32"/>
      <c r="J241" s="4"/>
      <c r="M241" s="5"/>
      <c r="N241" s="32"/>
      <c r="O241" s="4"/>
      <c r="Q241" s="35"/>
      <c r="R241" s="4"/>
      <c r="S241" s="3"/>
    </row>
    <row r="242" spans="6:19" ht="12.75" x14ac:dyDescent="0.2">
      <c r="F242" s="32"/>
      <c r="G242" s="6"/>
      <c r="H242" s="6"/>
      <c r="I242" s="32"/>
      <c r="J242" s="4"/>
      <c r="M242" s="5"/>
      <c r="N242" s="32"/>
      <c r="O242" s="4"/>
      <c r="Q242" s="35"/>
      <c r="R242" s="4"/>
      <c r="S242" s="3"/>
    </row>
    <row r="243" spans="6:19" ht="12.75" x14ac:dyDescent="0.2">
      <c r="F243" s="32"/>
      <c r="G243" s="6"/>
      <c r="H243" s="6"/>
      <c r="I243" s="32"/>
      <c r="J243" s="4"/>
      <c r="M243" s="5"/>
      <c r="N243" s="32"/>
      <c r="O243" s="4"/>
      <c r="Q243" s="35"/>
      <c r="R243" s="4"/>
      <c r="S243" s="3"/>
    </row>
    <row r="244" spans="6:19" ht="12.75" x14ac:dyDescent="0.2">
      <c r="F244" s="32"/>
      <c r="G244" s="6"/>
      <c r="H244" s="6"/>
      <c r="I244" s="32"/>
      <c r="J244" s="4"/>
      <c r="M244" s="5"/>
      <c r="N244" s="32"/>
      <c r="O244" s="4"/>
      <c r="Q244" s="35"/>
      <c r="R244" s="4"/>
      <c r="S244" s="3"/>
    </row>
    <row r="245" spans="6:19" ht="12.75" x14ac:dyDescent="0.2">
      <c r="F245" s="32"/>
      <c r="G245" s="6"/>
      <c r="H245" s="6"/>
      <c r="I245" s="32"/>
      <c r="J245" s="4"/>
      <c r="M245" s="5"/>
      <c r="N245" s="32"/>
      <c r="O245" s="4"/>
      <c r="Q245" s="35"/>
      <c r="R245" s="4"/>
      <c r="S245" s="3"/>
    </row>
    <row r="246" spans="6:19" ht="12.75" x14ac:dyDescent="0.2">
      <c r="F246" s="32"/>
      <c r="G246" s="6"/>
      <c r="H246" s="6"/>
      <c r="I246" s="32"/>
      <c r="J246" s="4"/>
      <c r="M246" s="5"/>
      <c r="N246" s="32"/>
      <c r="O246" s="4"/>
      <c r="Q246" s="35"/>
      <c r="R246" s="4"/>
      <c r="S246" s="3"/>
    </row>
    <row r="247" spans="6:19" ht="12.75" x14ac:dyDescent="0.2">
      <c r="F247" s="32"/>
      <c r="G247" s="6"/>
      <c r="H247" s="6"/>
      <c r="I247" s="32"/>
      <c r="J247" s="4"/>
      <c r="M247" s="5"/>
      <c r="N247" s="32"/>
      <c r="O247" s="4"/>
      <c r="Q247" s="35"/>
      <c r="R247" s="4"/>
      <c r="S247" s="3"/>
    </row>
    <row r="248" spans="6:19" ht="12.75" x14ac:dyDescent="0.2">
      <c r="F248" s="32"/>
      <c r="G248" s="6"/>
      <c r="H248" s="6"/>
      <c r="I248" s="32"/>
      <c r="J248" s="4"/>
      <c r="M248" s="5"/>
      <c r="N248" s="32"/>
      <c r="O248" s="4"/>
      <c r="Q248" s="35"/>
      <c r="R248" s="4"/>
      <c r="S248" s="3"/>
    </row>
    <row r="249" spans="6:19" ht="12.75" x14ac:dyDescent="0.2">
      <c r="F249" s="32"/>
      <c r="G249" s="6"/>
      <c r="H249" s="6"/>
      <c r="I249" s="32"/>
      <c r="J249" s="4"/>
      <c r="M249" s="5"/>
      <c r="N249" s="32"/>
      <c r="O249" s="4"/>
      <c r="Q249" s="35"/>
      <c r="R249" s="4"/>
      <c r="S249" s="3"/>
    </row>
    <row r="250" spans="6:19" ht="12.75" x14ac:dyDescent="0.2">
      <c r="F250" s="32"/>
      <c r="G250" s="6"/>
      <c r="H250" s="6"/>
      <c r="I250" s="32"/>
      <c r="J250" s="4"/>
      <c r="M250" s="5"/>
      <c r="N250" s="32"/>
      <c r="O250" s="4"/>
      <c r="Q250" s="35"/>
      <c r="R250" s="4"/>
      <c r="S250" s="3"/>
    </row>
    <row r="251" spans="6:19" ht="12.75" x14ac:dyDescent="0.2">
      <c r="F251" s="32"/>
      <c r="G251" s="6"/>
      <c r="H251" s="6"/>
      <c r="I251" s="32"/>
      <c r="J251" s="4"/>
      <c r="M251" s="5"/>
      <c r="N251" s="32"/>
      <c r="O251" s="4"/>
      <c r="Q251" s="35"/>
      <c r="R251" s="4"/>
      <c r="S251" s="3"/>
    </row>
    <row r="252" spans="6:19" ht="12.75" x14ac:dyDescent="0.2">
      <c r="F252" s="32"/>
      <c r="G252" s="6"/>
      <c r="H252" s="6"/>
      <c r="I252" s="32"/>
      <c r="J252" s="4"/>
      <c r="M252" s="5"/>
      <c r="N252" s="32"/>
      <c r="O252" s="4"/>
      <c r="Q252" s="35"/>
      <c r="R252" s="4"/>
      <c r="S252" s="3"/>
    </row>
    <row r="253" spans="6:19" ht="12.75" x14ac:dyDescent="0.2">
      <c r="F253" s="32"/>
      <c r="G253" s="6"/>
      <c r="H253" s="6"/>
      <c r="I253" s="32"/>
      <c r="J253" s="4"/>
      <c r="M253" s="5"/>
      <c r="N253" s="32"/>
      <c r="O253" s="4"/>
      <c r="Q253" s="35"/>
      <c r="R253" s="4"/>
      <c r="S253" s="3"/>
    </row>
    <row r="254" spans="6:19" ht="12.75" x14ac:dyDescent="0.2">
      <c r="F254" s="32"/>
      <c r="G254" s="6"/>
      <c r="H254" s="6"/>
      <c r="I254" s="32"/>
      <c r="J254" s="4"/>
      <c r="M254" s="5"/>
      <c r="N254" s="32"/>
      <c r="O254" s="4"/>
      <c r="Q254" s="35"/>
      <c r="R254" s="4"/>
      <c r="S254" s="3"/>
    </row>
    <row r="255" spans="6:19" ht="12.75" x14ac:dyDescent="0.2">
      <c r="F255" s="32"/>
      <c r="G255" s="6"/>
      <c r="H255" s="6"/>
      <c r="I255" s="32"/>
      <c r="J255" s="4"/>
      <c r="M255" s="5"/>
      <c r="N255" s="32"/>
      <c r="O255" s="4"/>
      <c r="Q255" s="35"/>
      <c r="R255" s="4"/>
      <c r="S255" s="3"/>
    </row>
    <row r="256" spans="6:19" ht="12.75" x14ac:dyDescent="0.2">
      <c r="F256" s="32"/>
      <c r="G256" s="6"/>
      <c r="H256" s="6"/>
      <c r="I256" s="32"/>
      <c r="J256" s="4"/>
      <c r="M256" s="5"/>
      <c r="N256" s="32"/>
      <c r="O256" s="4"/>
      <c r="Q256" s="35"/>
      <c r="R256" s="4"/>
      <c r="S256" s="3"/>
    </row>
    <row r="257" spans="6:19" ht="12.75" x14ac:dyDescent="0.2">
      <c r="F257" s="32"/>
      <c r="G257" s="6"/>
      <c r="H257" s="6"/>
      <c r="I257" s="32"/>
      <c r="J257" s="4"/>
      <c r="M257" s="5"/>
      <c r="N257" s="32"/>
      <c r="O257" s="4"/>
      <c r="Q257" s="35"/>
      <c r="R257" s="4"/>
      <c r="S257" s="3"/>
    </row>
    <row r="258" spans="6:19" ht="12.75" x14ac:dyDescent="0.2">
      <c r="F258" s="32"/>
      <c r="G258" s="6"/>
      <c r="H258" s="6"/>
      <c r="I258" s="32"/>
      <c r="J258" s="4"/>
      <c r="M258" s="5"/>
      <c r="N258" s="32"/>
      <c r="O258" s="4"/>
      <c r="Q258" s="35"/>
      <c r="R258" s="4"/>
      <c r="S258" s="3"/>
    </row>
    <row r="259" spans="6:19" ht="12.75" x14ac:dyDescent="0.2">
      <c r="F259" s="32"/>
      <c r="G259" s="6"/>
      <c r="H259" s="6"/>
      <c r="I259" s="32"/>
      <c r="J259" s="4"/>
      <c r="M259" s="5"/>
      <c r="N259" s="32"/>
      <c r="O259" s="4"/>
      <c r="Q259" s="35"/>
      <c r="R259" s="4"/>
      <c r="S259" s="3"/>
    </row>
    <row r="260" spans="6:19" ht="12.75" x14ac:dyDescent="0.2">
      <c r="F260" s="32"/>
      <c r="G260" s="6"/>
      <c r="H260" s="6"/>
      <c r="I260" s="32"/>
      <c r="J260" s="4"/>
      <c r="M260" s="5"/>
      <c r="N260" s="32"/>
      <c r="O260" s="4"/>
      <c r="Q260" s="35"/>
      <c r="R260" s="4"/>
      <c r="S260" s="3"/>
    </row>
    <row r="261" spans="6:19" ht="12.75" x14ac:dyDescent="0.2">
      <c r="F261" s="32"/>
      <c r="G261" s="6"/>
      <c r="H261" s="6"/>
      <c r="I261" s="32"/>
      <c r="J261" s="4"/>
      <c r="M261" s="5"/>
      <c r="N261" s="32"/>
      <c r="O261" s="4"/>
      <c r="Q261" s="35"/>
      <c r="R261" s="4"/>
      <c r="S261" s="3"/>
    </row>
    <row r="262" spans="6:19" ht="12.75" x14ac:dyDescent="0.2">
      <c r="F262" s="32"/>
      <c r="G262" s="6"/>
      <c r="H262" s="6"/>
      <c r="I262" s="32"/>
      <c r="J262" s="4"/>
      <c r="M262" s="5"/>
      <c r="N262" s="32"/>
      <c r="O262" s="4"/>
      <c r="Q262" s="35"/>
      <c r="R262" s="4"/>
      <c r="S262" s="3"/>
    </row>
    <row r="263" spans="6:19" ht="12.75" x14ac:dyDescent="0.2">
      <c r="F263" s="32"/>
      <c r="G263" s="6"/>
      <c r="H263" s="6"/>
      <c r="I263" s="32"/>
      <c r="J263" s="4"/>
      <c r="M263" s="5"/>
      <c r="N263" s="32"/>
      <c r="O263" s="4"/>
      <c r="Q263" s="35"/>
      <c r="R263" s="4"/>
      <c r="S263" s="3"/>
    </row>
    <row r="264" spans="6:19" ht="12.75" x14ac:dyDescent="0.2">
      <c r="F264" s="32"/>
      <c r="G264" s="6"/>
      <c r="H264" s="6"/>
      <c r="I264" s="32"/>
      <c r="J264" s="4"/>
      <c r="M264" s="5"/>
      <c r="N264" s="32"/>
      <c r="O264" s="4"/>
      <c r="Q264" s="35"/>
      <c r="R264" s="4"/>
      <c r="S264" s="3"/>
    </row>
    <row r="265" spans="6:19" ht="12.75" x14ac:dyDescent="0.2">
      <c r="F265" s="32"/>
      <c r="G265" s="6"/>
      <c r="H265" s="6"/>
      <c r="I265" s="32"/>
      <c r="J265" s="4"/>
      <c r="M265" s="5"/>
      <c r="N265" s="32"/>
      <c r="O265" s="4"/>
      <c r="Q265" s="35"/>
      <c r="R265" s="4"/>
      <c r="S265" s="3"/>
    </row>
    <row r="266" spans="6:19" ht="12.75" x14ac:dyDescent="0.2">
      <c r="F266" s="32"/>
      <c r="G266" s="6"/>
      <c r="H266" s="6"/>
      <c r="I266" s="32"/>
      <c r="J266" s="4"/>
      <c r="M266" s="5"/>
      <c r="N266" s="32"/>
      <c r="O266" s="4"/>
      <c r="Q266" s="35"/>
      <c r="R266" s="4"/>
      <c r="S266" s="3"/>
    </row>
    <row r="267" spans="6:19" ht="12.75" x14ac:dyDescent="0.2">
      <c r="F267" s="32"/>
      <c r="G267" s="6"/>
      <c r="H267" s="6"/>
      <c r="I267" s="32"/>
      <c r="J267" s="4"/>
      <c r="M267" s="5"/>
      <c r="N267" s="32"/>
      <c r="O267" s="4"/>
      <c r="Q267" s="35"/>
      <c r="R267" s="4"/>
      <c r="S267" s="3"/>
    </row>
    <row r="268" spans="6:19" ht="12.75" x14ac:dyDescent="0.2">
      <c r="F268" s="32"/>
      <c r="G268" s="6"/>
      <c r="H268" s="6"/>
      <c r="I268" s="32"/>
      <c r="J268" s="4"/>
      <c r="M268" s="5"/>
      <c r="N268" s="32"/>
      <c r="O268" s="4"/>
      <c r="Q268" s="35"/>
      <c r="R268" s="4"/>
      <c r="S268" s="3"/>
    </row>
    <row r="269" spans="6:19" ht="12.75" x14ac:dyDescent="0.2">
      <c r="F269" s="32"/>
      <c r="G269" s="6"/>
      <c r="H269" s="6"/>
      <c r="I269" s="32"/>
      <c r="J269" s="4"/>
      <c r="M269" s="5"/>
      <c r="N269" s="32"/>
      <c r="O269" s="4"/>
      <c r="Q269" s="35"/>
      <c r="R269" s="4"/>
      <c r="S269" s="3"/>
    </row>
    <row r="270" spans="6:19" ht="12.75" x14ac:dyDescent="0.2">
      <c r="F270" s="32"/>
      <c r="G270" s="6"/>
      <c r="H270" s="6"/>
      <c r="I270" s="32"/>
      <c r="J270" s="4"/>
      <c r="M270" s="5"/>
      <c r="N270" s="32"/>
      <c r="O270" s="4"/>
      <c r="Q270" s="35"/>
      <c r="R270" s="4"/>
      <c r="S270" s="3"/>
    </row>
    <row r="271" spans="6:19" ht="12.75" x14ac:dyDescent="0.2">
      <c r="F271" s="32"/>
      <c r="G271" s="6"/>
      <c r="H271" s="6"/>
      <c r="I271" s="32"/>
      <c r="J271" s="4"/>
      <c r="M271" s="5"/>
      <c r="N271" s="32"/>
      <c r="O271" s="4"/>
      <c r="Q271" s="35"/>
      <c r="R271" s="4"/>
      <c r="S271" s="3"/>
    </row>
    <row r="272" spans="6:19" ht="12.75" x14ac:dyDescent="0.2">
      <c r="F272" s="32"/>
      <c r="G272" s="6"/>
      <c r="H272" s="6"/>
      <c r="I272" s="32"/>
      <c r="J272" s="4"/>
      <c r="M272" s="5"/>
      <c r="N272" s="32"/>
      <c r="O272" s="4"/>
      <c r="Q272" s="35"/>
      <c r="R272" s="4"/>
      <c r="S272" s="3"/>
    </row>
    <row r="273" spans="6:19" ht="12.75" x14ac:dyDescent="0.2">
      <c r="F273" s="32"/>
      <c r="G273" s="6"/>
      <c r="H273" s="6"/>
      <c r="I273" s="32"/>
      <c r="J273" s="4"/>
      <c r="M273" s="5"/>
      <c r="N273" s="32"/>
      <c r="O273" s="4"/>
      <c r="Q273" s="35"/>
      <c r="R273" s="4"/>
      <c r="S273" s="3"/>
    </row>
    <row r="274" spans="6:19" ht="12.75" x14ac:dyDescent="0.2">
      <c r="F274" s="32"/>
      <c r="G274" s="6"/>
      <c r="H274" s="6"/>
      <c r="I274" s="32"/>
      <c r="J274" s="4"/>
      <c r="M274" s="5"/>
      <c r="N274" s="32"/>
      <c r="O274" s="4"/>
      <c r="Q274" s="35"/>
      <c r="R274" s="4"/>
      <c r="S274" s="3"/>
    </row>
    <row r="275" spans="6:19" ht="12.75" x14ac:dyDescent="0.2">
      <c r="F275" s="32"/>
      <c r="G275" s="6"/>
      <c r="H275" s="6"/>
      <c r="I275" s="32"/>
      <c r="J275" s="4"/>
      <c r="M275" s="5"/>
      <c r="N275" s="32"/>
      <c r="O275" s="4"/>
      <c r="Q275" s="35"/>
      <c r="R275" s="4"/>
      <c r="S275" s="3"/>
    </row>
    <row r="276" spans="6:19" ht="12.75" x14ac:dyDescent="0.2">
      <c r="F276" s="32"/>
      <c r="G276" s="6"/>
      <c r="H276" s="6"/>
      <c r="I276" s="32"/>
      <c r="J276" s="4"/>
      <c r="M276" s="5"/>
      <c r="N276" s="32"/>
      <c r="O276" s="4"/>
      <c r="Q276" s="35"/>
      <c r="R276" s="4"/>
      <c r="S276" s="3"/>
    </row>
    <row r="277" spans="6:19" ht="12.75" x14ac:dyDescent="0.2">
      <c r="F277" s="32"/>
      <c r="G277" s="6"/>
      <c r="H277" s="6"/>
      <c r="I277" s="32"/>
      <c r="J277" s="4"/>
      <c r="M277" s="5"/>
      <c r="N277" s="32"/>
      <c r="O277" s="4"/>
      <c r="Q277" s="35"/>
      <c r="R277" s="4"/>
      <c r="S277" s="3"/>
    </row>
    <row r="278" spans="6:19" ht="12.75" x14ac:dyDescent="0.2">
      <c r="F278" s="32"/>
      <c r="G278" s="6"/>
      <c r="H278" s="6"/>
      <c r="I278" s="32"/>
      <c r="J278" s="4"/>
      <c r="M278" s="5"/>
      <c r="N278" s="32"/>
      <c r="O278" s="4"/>
      <c r="Q278" s="35"/>
      <c r="R278" s="4"/>
      <c r="S278" s="3"/>
    </row>
    <row r="279" spans="6:19" ht="12.75" x14ac:dyDescent="0.2">
      <c r="F279" s="32"/>
      <c r="G279" s="6"/>
      <c r="H279" s="6"/>
      <c r="I279" s="32"/>
      <c r="J279" s="4"/>
      <c r="M279" s="5"/>
      <c r="N279" s="32"/>
      <c r="O279" s="4"/>
      <c r="Q279" s="35"/>
      <c r="R279" s="4"/>
      <c r="S279" s="3"/>
    </row>
    <row r="280" spans="6:19" ht="12.75" x14ac:dyDescent="0.2">
      <c r="F280" s="32"/>
      <c r="G280" s="6"/>
      <c r="H280" s="6"/>
      <c r="I280" s="32"/>
      <c r="J280" s="4"/>
      <c r="M280" s="5"/>
      <c r="N280" s="32"/>
      <c r="O280" s="4"/>
      <c r="Q280" s="35"/>
      <c r="R280" s="4"/>
      <c r="S280" s="3"/>
    </row>
    <row r="281" spans="6:19" ht="12.75" x14ac:dyDescent="0.2">
      <c r="F281" s="32"/>
      <c r="G281" s="6"/>
      <c r="H281" s="6"/>
      <c r="I281" s="32"/>
      <c r="J281" s="4"/>
      <c r="M281" s="5"/>
      <c r="N281" s="32"/>
      <c r="O281" s="4"/>
      <c r="Q281" s="35"/>
      <c r="R281" s="4"/>
      <c r="S281" s="3"/>
    </row>
    <row r="282" spans="6:19" ht="12.75" x14ac:dyDescent="0.2">
      <c r="F282" s="32"/>
      <c r="G282" s="6"/>
      <c r="H282" s="6"/>
      <c r="I282" s="32"/>
      <c r="J282" s="4"/>
      <c r="M282" s="5"/>
      <c r="N282" s="32"/>
      <c r="O282" s="4"/>
      <c r="Q282" s="35"/>
      <c r="R282" s="4"/>
      <c r="S282" s="3"/>
    </row>
    <row r="283" spans="6:19" ht="12.75" x14ac:dyDescent="0.2">
      <c r="F283" s="32"/>
      <c r="G283" s="6"/>
      <c r="H283" s="6"/>
      <c r="I283" s="32"/>
      <c r="J283" s="4"/>
      <c r="M283" s="5"/>
      <c r="N283" s="32"/>
      <c r="O283" s="4"/>
      <c r="Q283" s="35"/>
      <c r="R283" s="4"/>
      <c r="S283" s="3"/>
    </row>
    <row r="284" spans="6:19" ht="12.75" x14ac:dyDescent="0.2">
      <c r="F284" s="32"/>
      <c r="G284" s="6"/>
      <c r="H284" s="6"/>
      <c r="I284" s="32"/>
      <c r="J284" s="4"/>
      <c r="M284" s="5"/>
      <c r="N284" s="32"/>
      <c r="O284" s="4"/>
      <c r="Q284" s="35"/>
      <c r="R284" s="4"/>
      <c r="S284" s="3"/>
    </row>
    <row r="285" spans="6:19" ht="12.75" x14ac:dyDescent="0.2">
      <c r="F285" s="32"/>
      <c r="G285" s="6"/>
      <c r="H285" s="6"/>
      <c r="I285" s="32"/>
      <c r="J285" s="4"/>
      <c r="M285" s="5"/>
      <c r="N285" s="32"/>
      <c r="O285" s="4"/>
      <c r="Q285" s="35"/>
      <c r="R285" s="4"/>
      <c r="S285" s="3"/>
    </row>
    <row r="286" spans="6:19" ht="12.75" x14ac:dyDescent="0.2">
      <c r="F286" s="32"/>
      <c r="G286" s="6"/>
      <c r="H286" s="6"/>
      <c r="I286" s="32"/>
      <c r="J286" s="4"/>
      <c r="M286" s="5"/>
      <c r="N286" s="32"/>
      <c r="O286" s="4"/>
      <c r="Q286" s="35"/>
      <c r="R286" s="4"/>
      <c r="S286" s="3"/>
    </row>
    <row r="287" spans="6:19" ht="12.75" x14ac:dyDescent="0.2">
      <c r="F287" s="32"/>
      <c r="G287" s="6"/>
      <c r="H287" s="6"/>
      <c r="I287" s="32"/>
      <c r="J287" s="4"/>
      <c r="M287" s="5"/>
      <c r="N287" s="32"/>
      <c r="O287" s="4"/>
      <c r="Q287" s="35"/>
      <c r="R287" s="4"/>
      <c r="S287" s="3"/>
    </row>
    <row r="288" spans="6:19" ht="12.75" x14ac:dyDescent="0.2">
      <c r="F288" s="32"/>
      <c r="G288" s="6"/>
      <c r="H288" s="6"/>
      <c r="I288" s="32"/>
      <c r="J288" s="4"/>
      <c r="M288" s="5"/>
      <c r="N288" s="32"/>
      <c r="O288" s="4"/>
      <c r="Q288" s="35"/>
      <c r="R288" s="4"/>
      <c r="S288" s="3"/>
    </row>
    <row r="289" spans="6:19" ht="12.75" x14ac:dyDescent="0.2">
      <c r="F289" s="32"/>
      <c r="G289" s="6"/>
      <c r="H289" s="6"/>
      <c r="I289" s="32"/>
      <c r="J289" s="4"/>
      <c r="M289" s="5"/>
      <c r="N289" s="32"/>
      <c r="O289" s="4"/>
      <c r="Q289" s="35"/>
      <c r="R289" s="4"/>
      <c r="S289" s="3"/>
    </row>
    <row r="290" spans="6:19" ht="12.75" x14ac:dyDescent="0.2">
      <c r="F290" s="32"/>
      <c r="G290" s="6"/>
      <c r="H290" s="6"/>
      <c r="I290" s="32"/>
      <c r="J290" s="4"/>
      <c r="M290" s="5"/>
      <c r="N290" s="32"/>
      <c r="O290" s="4"/>
      <c r="Q290" s="35"/>
      <c r="R290" s="4"/>
      <c r="S290" s="3"/>
    </row>
    <row r="291" spans="6:19" ht="12.75" x14ac:dyDescent="0.2">
      <c r="F291" s="32"/>
      <c r="G291" s="6"/>
      <c r="H291" s="6"/>
      <c r="I291" s="32"/>
      <c r="J291" s="4"/>
      <c r="M291" s="5"/>
      <c r="N291" s="32"/>
      <c r="O291" s="4"/>
      <c r="Q291" s="35"/>
      <c r="R291" s="4"/>
      <c r="S291" s="3"/>
    </row>
    <row r="292" spans="6:19" ht="12.75" x14ac:dyDescent="0.2">
      <c r="F292" s="32"/>
      <c r="G292" s="6"/>
      <c r="H292" s="6"/>
      <c r="I292" s="32"/>
      <c r="J292" s="4"/>
      <c r="M292" s="5"/>
      <c r="N292" s="32"/>
      <c r="O292" s="4"/>
      <c r="Q292" s="35"/>
      <c r="R292" s="4"/>
      <c r="S292" s="3"/>
    </row>
    <row r="293" spans="6:19" ht="12.75" x14ac:dyDescent="0.2">
      <c r="F293" s="32"/>
      <c r="G293" s="6"/>
      <c r="H293" s="6"/>
      <c r="I293" s="32"/>
      <c r="J293" s="4"/>
      <c r="M293" s="5"/>
      <c r="N293" s="32"/>
      <c r="O293" s="4"/>
      <c r="Q293" s="35"/>
      <c r="R293" s="4"/>
      <c r="S293" s="3"/>
    </row>
    <row r="294" spans="6:19" ht="12.75" x14ac:dyDescent="0.2">
      <c r="F294" s="32"/>
      <c r="G294" s="6"/>
      <c r="H294" s="6"/>
      <c r="I294" s="32"/>
      <c r="J294" s="4"/>
      <c r="M294" s="5"/>
      <c r="N294" s="32"/>
      <c r="O294" s="4"/>
      <c r="Q294" s="35"/>
      <c r="R294" s="4"/>
      <c r="S294" s="3"/>
    </row>
    <row r="295" spans="6:19" ht="12.75" x14ac:dyDescent="0.2">
      <c r="F295" s="32"/>
      <c r="G295" s="6"/>
      <c r="H295" s="6"/>
      <c r="I295" s="32"/>
      <c r="J295" s="4"/>
      <c r="M295" s="5"/>
      <c r="N295" s="32"/>
      <c r="O295" s="4"/>
      <c r="Q295" s="35"/>
      <c r="R295" s="4"/>
      <c r="S295" s="3"/>
    </row>
    <row r="296" spans="6:19" ht="12.75" x14ac:dyDescent="0.2">
      <c r="F296" s="32"/>
      <c r="G296" s="6"/>
      <c r="H296" s="6"/>
      <c r="I296" s="32"/>
      <c r="J296" s="4"/>
      <c r="M296" s="5"/>
      <c r="N296" s="32"/>
      <c r="O296" s="4"/>
      <c r="Q296" s="35"/>
      <c r="R296" s="4"/>
      <c r="S296" s="3"/>
    </row>
    <row r="297" spans="6:19" ht="12.75" x14ac:dyDescent="0.2">
      <c r="F297" s="32"/>
      <c r="G297" s="6"/>
      <c r="H297" s="6"/>
      <c r="I297" s="32"/>
      <c r="J297" s="4"/>
      <c r="M297" s="5"/>
      <c r="N297" s="32"/>
      <c r="O297" s="4"/>
      <c r="Q297" s="35"/>
      <c r="R297" s="4"/>
      <c r="S297" s="3"/>
    </row>
    <row r="298" spans="6:19" ht="12.75" x14ac:dyDescent="0.2">
      <c r="F298" s="32"/>
      <c r="G298" s="6"/>
      <c r="H298" s="6"/>
      <c r="I298" s="32"/>
      <c r="J298" s="4"/>
      <c r="M298" s="5"/>
      <c r="N298" s="32"/>
      <c r="O298" s="4"/>
      <c r="Q298" s="35"/>
      <c r="R298" s="4"/>
      <c r="S298" s="3"/>
    </row>
    <row r="299" spans="6:19" ht="12.75" x14ac:dyDescent="0.2">
      <c r="F299" s="32"/>
      <c r="G299" s="6"/>
      <c r="H299" s="6"/>
      <c r="I299" s="32"/>
      <c r="J299" s="4"/>
      <c r="M299" s="5"/>
      <c r="N299" s="32"/>
      <c r="O299" s="4"/>
      <c r="Q299" s="35"/>
      <c r="R299" s="4"/>
      <c r="S299" s="3"/>
    </row>
    <row r="300" spans="6:19" ht="12.75" x14ac:dyDescent="0.2">
      <c r="F300" s="32"/>
      <c r="G300" s="6"/>
      <c r="H300" s="6"/>
      <c r="I300" s="32"/>
      <c r="J300" s="4"/>
      <c r="M300" s="5"/>
      <c r="N300" s="32"/>
      <c r="O300" s="4"/>
      <c r="Q300" s="35"/>
      <c r="R300" s="4"/>
      <c r="S300" s="3"/>
    </row>
    <row r="301" spans="6:19" ht="12.75" x14ac:dyDescent="0.2">
      <c r="F301" s="32"/>
      <c r="G301" s="6"/>
      <c r="H301" s="6"/>
      <c r="I301" s="32"/>
      <c r="J301" s="4"/>
      <c r="M301" s="5"/>
      <c r="N301" s="32"/>
      <c r="O301" s="4"/>
      <c r="Q301" s="35"/>
      <c r="R301" s="4"/>
      <c r="S301" s="3"/>
    </row>
    <row r="302" spans="6:19" ht="12.75" x14ac:dyDescent="0.2">
      <c r="F302" s="32"/>
      <c r="G302" s="6"/>
      <c r="H302" s="6"/>
      <c r="I302" s="32"/>
      <c r="J302" s="4"/>
      <c r="M302" s="5"/>
      <c r="N302" s="32"/>
      <c r="O302" s="4"/>
      <c r="Q302" s="35"/>
      <c r="R302" s="4"/>
      <c r="S302" s="3"/>
    </row>
    <row r="303" spans="6:19" ht="12.75" x14ac:dyDescent="0.2">
      <c r="F303" s="32"/>
      <c r="G303" s="6"/>
      <c r="H303" s="6"/>
      <c r="I303" s="32"/>
      <c r="J303" s="4"/>
      <c r="M303" s="5"/>
      <c r="N303" s="32"/>
      <c r="O303" s="4"/>
      <c r="Q303" s="35"/>
      <c r="R303" s="4"/>
      <c r="S303" s="3"/>
    </row>
    <row r="304" spans="6:19" ht="12.75" x14ac:dyDescent="0.2">
      <c r="F304" s="32"/>
      <c r="G304" s="6"/>
      <c r="H304" s="6"/>
      <c r="I304" s="32"/>
      <c r="J304" s="4"/>
      <c r="M304" s="5"/>
      <c r="N304" s="32"/>
      <c r="O304" s="4"/>
      <c r="Q304" s="35"/>
      <c r="R304" s="4"/>
      <c r="S304" s="3"/>
    </row>
    <row r="305" spans="6:19" ht="12.75" x14ac:dyDescent="0.2">
      <c r="F305" s="32"/>
      <c r="G305" s="6"/>
      <c r="H305" s="6"/>
      <c r="I305" s="32"/>
      <c r="J305" s="4"/>
      <c r="M305" s="5"/>
      <c r="N305" s="32"/>
      <c r="O305" s="4"/>
      <c r="Q305" s="35"/>
      <c r="R305" s="4"/>
      <c r="S305" s="3"/>
    </row>
    <row r="306" spans="6:19" ht="12.75" x14ac:dyDescent="0.2">
      <c r="F306" s="32"/>
      <c r="G306" s="6"/>
      <c r="H306" s="6"/>
      <c r="I306" s="32"/>
      <c r="J306" s="4"/>
      <c r="M306" s="5"/>
      <c r="N306" s="32"/>
      <c r="O306" s="4"/>
      <c r="Q306" s="35"/>
      <c r="R306" s="4"/>
      <c r="S306" s="3"/>
    </row>
    <row r="307" spans="6:19" ht="12.75" x14ac:dyDescent="0.2">
      <c r="F307" s="32"/>
      <c r="G307" s="6"/>
      <c r="H307" s="6"/>
      <c r="I307" s="32"/>
      <c r="J307" s="4"/>
      <c r="M307" s="5"/>
      <c r="N307" s="32"/>
      <c r="O307" s="4"/>
      <c r="Q307" s="35"/>
      <c r="R307" s="4"/>
      <c r="S307" s="3"/>
    </row>
    <row r="308" spans="6:19" ht="12.75" x14ac:dyDescent="0.2">
      <c r="F308" s="32"/>
      <c r="G308" s="6"/>
      <c r="H308" s="6"/>
      <c r="I308" s="32"/>
      <c r="J308" s="4"/>
      <c r="M308" s="5"/>
      <c r="N308" s="32"/>
      <c r="O308" s="4"/>
      <c r="Q308" s="35"/>
      <c r="R308" s="4"/>
      <c r="S308" s="3"/>
    </row>
    <row r="309" spans="6:19" ht="12.75" x14ac:dyDescent="0.2">
      <c r="F309" s="32"/>
      <c r="G309" s="6"/>
      <c r="H309" s="6"/>
      <c r="I309" s="32"/>
      <c r="J309" s="4"/>
      <c r="M309" s="5"/>
      <c r="N309" s="32"/>
      <c r="O309" s="4"/>
      <c r="Q309" s="35"/>
      <c r="R309" s="4"/>
      <c r="S309" s="3"/>
    </row>
    <row r="310" spans="6:19" ht="12.75" x14ac:dyDescent="0.2">
      <c r="F310" s="32"/>
      <c r="G310" s="6"/>
      <c r="H310" s="6"/>
      <c r="I310" s="32"/>
      <c r="J310" s="4"/>
      <c r="M310" s="5"/>
      <c r="N310" s="32"/>
      <c r="O310" s="4"/>
      <c r="Q310" s="35"/>
      <c r="R310" s="4"/>
      <c r="S310" s="3"/>
    </row>
    <row r="311" spans="6:19" ht="12.75" x14ac:dyDescent="0.2">
      <c r="F311" s="32"/>
      <c r="G311" s="6"/>
      <c r="H311" s="6"/>
      <c r="I311" s="32"/>
      <c r="J311" s="4"/>
      <c r="M311" s="5"/>
      <c r="N311" s="32"/>
      <c r="O311" s="4"/>
      <c r="Q311" s="35"/>
      <c r="R311" s="4"/>
      <c r="S311" s="3"/>
    </row>
    <row r="312" spans="6:19" ht="12.75" x14ac:dyDescent="0.2">
      <c r="F312" s="32"/>
      <c r="G312" s="6"/>
      <c r="H312" s="6"/>
      <c r="I312" s="32"/>
      <c r="J312" s="4"/>
      <c r="M312" s="5"/>
      <c r="N312" s="32"/>
      <c r="O312" s="4"/>
      <c r="Q312" s="35"/>
      <c r="R312" s="4"/>
      <c r="S312" s="3"/>
    </row>
    <row r="313" spans="6:19" ht="12.75" x14ac:dyDescent="0.2">
      <c r="F313" s="32"/>
      <c r="G313" s="6"/>
      <c r="H313" s="6"/>
      <c r="I313" s="32"/>
      <c r="J313" s="4"/>
      <c r="M313" s="5"/>
      <c r="N313" s="32"/>
      <c r="O313" s="4"/>
      <c r="Q313" s="35"/>
      <c r="R313" s="4"/>
      <c r="S313" s="3"/>
    </row>
    <row r="314" spans="6:19" ht="12.75" x14ac:dyDescent="0.2">
      <c r="F314" s="32"/>
      <c r="G314" s="6"/>
      <c r="H314" s="6"/>
      <c r="I314" s="32"/>
      <c r="J314" s="4"/>
      <c r="M314" s="5"/>
      <c r="N314" s="32"/>
      <c r="O314" s="4"/>
      <c r="Q314" s="35"/>
      <c r="R314" s="4"/>
      <c r="S314" s="3"/>
    </row>
    <row r="315" spans="6:19" ht="12.75" x14ac:dyDescent="0.2">
      <c r="F315" s="32"/>
      <c r="G315" s="6"/>
      <c r="H315" s="6"/>
      <c r="I315" s="32"/>
      <c r="J315" s="4"/>
      <c r="M315" s="5"/>
      <c r="N315" s="32"/>
      <c r="O315" s="4"/>
      <c r="Q315" s="35"/>
      <c r="R315" s="4"/>
      <c r="S315" s="3"/>
    </row>
    <row r="316" spans="6:19" ht="12.75" x14ac:dyDescent="0.2">
      <c r="F316" s="32"/>
      <c r="G316" s="6"/>
      <c r="H316" s="6"/>
      <c r="I316" s="32"/>
      <c r="J316" s="4"/>
      <c r="M316" s="5"/>
      <c r="N316" s="32"/>
      <c r="O316" s="4"/>
      <c r="Q316" s="35"/>
      <c r="R316" s="4"/>
      <c r="S316" s="3"/>
    </row>
    <row r="317" spans="6:19" ht="12.75" x14ac:dyDescent="0.2">
      <c r="F317" s="32"/>
      <c r="G317" s="6"/>
      <c r="H317" s="6"/>
      <c r="I317" s="32"/>
      <c r="J317" s="4"/>
      <c r="M317" s="5"/>
      <c r="N317" s="32"/>
      <c r="O317" s="4"/>
      <c r="Q317" s="35"/>
      <c r="R317" s="4"/>
      <c r="S317" s="3"/>
    </row>
    <row r="318" spans="6:19" ht="12.75" x14ac:dyDescent="0.2">
      <c r="F318" s="32"/>
      <c r="G318" s="6"/>
      <c r="H318" s="6"/>
      <c r="I318" s="32"/>
      <c r="J318" s="4"/>
      <c r="M318" s="5"/>
      <c r="N318" s="32"/>
      <c r="O318" s="4"/>
      <c r="Q318" s="35"/>
      <c r="R318" s="4"/>
      <c r="S318" s="3"/>
    </row>
    <row r="319" spans="6:19" ht="12.75" x14ac:dyDescent="0.2">
      <c r="F319" s="32"/>
      <c r="G319" s="6"/>
      <c r="H319" s="6"/>
      <c r="I319" s="32"/>
      <c r="J319" s="4"/>
      <c r="M319" s="5"/>
      <c r="N319" s="32"/>
      <c r="O319" s="4"/>
      <c r="Q319" s="35"/>
      <c r="R319" s="4"/>
      <c r="S319" s="3"/>
    </row>
    <row r="320" spans="6:19" ht="12.75" x14ac:dyDescent="0.2">
      <c r="F320" s="32"/>
      <c r="G320" s="6"/>
      <c r="H320" s="6"/>
      <c r="I320" s="32"/>
      <c r="J320" s="4"/>
      <c r="M320" s="5"/>
      <c r="N320" s="32"/>
      <c r="O320" s="4"/>
      <c r="Q320" s="35"/>
      <c r="R320" s="4"/>
      <c r="S320" s="3"/>
    </row>
    <row r="321" spans="6:19" ht="12.75" x14ac:dyDescent="0.2">
      <c r="F321" s="32"/>
      <c r="G321" s="6"/>
      <c r="H321" s="6"/>
      <c r="I321" s="32"/>
      <c r="J321" s="4"/>
      <c r="M321" s="5"/>
      <c r="N321" s="32"/>
      <c r="O321" s="4"/>
      <c r="Q321" s="35"/>
      <c r="R321" s="4"/>
      <c r="S321" s="3"/>
    </row>
    <row r="322" spans="6:19" ht="12.75" x14ac:dyDescent="0.2">
      <c r="F322" s="32"/>
      <c r="G322" s="6"/>
      <c r="H322" s="6"/>
      <c r="I322" s="32"/>
      <c r="J322" s="4"/>
      <c r="M322" s="5"/>
      <c r="N322" s="32"/>
      <c r="O322" s="4"/>
      <c r="Q322" s="35"/>
      <c r="R322" s="4"/>
      <c r="S322" s="3"/>
    </row>
    <row r="323" spans="6:19" ht="12.75" x14ac:dyDescent="0.2">
      <c r="F323" s="32"/>
      <c r="G323" s="6"/>
      <c r="H323" s="6"/>
      <c r="I323" s="32"/>
      <c r="J323" s="4"/>
      <c r="M323" s="5"/>
      <c r="N323" s="32"/>
      <c r="O323" s="4"/>
      <c r="Q323" s="35"/>
      <c r="R323" s="4"/>
      <c r="S323" s="3"/>
    </row>
    <row r="324" spans="6:19" ht="12.75" x14ac:dyDescent="0.2">
      <c r="F324" s="32"/>
      <c r="G324" s="6"/>
      <c r="H324" s="6"/>
      <c r="I324" s="32"/>
      <c r="J324" s="4"/>
      <c r="M324" s="5"/>
      <c r="N324" s="32"/>
      <c r="O324" s="4"/>
      <c r="Q324" s="35"/>
      <c r="R324" s="4"/>
      <c r="S324" s="3"/>
    </row>
    <row r="325" spans="6:19" ht="12.75" x14ac:dyDescent="0.2">
      <c r="F325" s="32"/>
      <c r="G325" s="6"/>
      <c r="H325" s="6"/>
      <c r="I325" s="32"/>
      <c r="J325" s="4"/>
      <c r="M325" s="5"/>
      <c r="N325" s="32"/>
      <c r="O325" s="4"/>
      <c r="Q325" s="35"/>
      <c r="R325" s="4"/>
      <c r="S325" s="3"/>
    </row>
    <row r="326" spans="6:19" ht="12.75" x14ac:dyDescent="0.2">
      <c r="F326" s="32"/>
      <c r="G326" s="6"/>
      <c r="H326" s="6"/>
      <c r="I326" s="32"/>
      <c r="J326" s="4"/>
      <c r="M326" s="5"/>
      <c r="N326" s="32"/>
      <c r="O326" s="4"/>
      <c r="Q326" s="35"/>
      <c r="R326" s="4"/>
      <c r="S326" s="3"/>
    </row>
    <row r="327" spans="6:19" ht="12.75" x14ac:dyDescent="0.2">
      <c r="F327" s="32"/>
      <c r="G327" s="6"/>
      <c r="H327" s="6"/>
      <c r="I327" s="32"/>
      <c r="J327" s="4"/>
      <c r="M327" s="5"/>
      <c r="N327" s="32"/>
      <c r="O327" s="4"/>
      <c r="Q327" s="35"/>
      <c r="R327" s="4"/>
      <c r="S327" s="3"/>
    </row>
    <row r="328" spans="6:19" ht="12.75" x14ac:dyDescent="0.2">
      <c r="F328" s="32"/>
      <c r="G328" s="6"/>
      <c r="H328" s="6"/>
      <c r="I328" s="32"/>
      <c r="J328" s="4"/>
      <c r="M328" s="5"/>
      <c r="N328" s="32"/>
      <c r="O328" s="4"/>
      <c r="Q328" s="35"/>
      <c r="R328" s="4"/>
      <c r="S328" s="3"/>
    </row>
    <row r="329" spans="6:19" ht="12.75" x14ac:dyDescent="0.2">
      <c r="F329" s="32"/>
      <c r="G329" s="6"/>
      <c r="H329" s="6"/>
      <c r="I329" s="32"/>
      <c r="J329" s="4"/>
      <c r="M329" s="5"/>
      <c r="N329" s="32"/>
      <c r="O329" s="4"/>
      <c r="Q329" s="35"/>
      <c r="R329" s="4"/>
      <c r="S329" s="3"/>
    </row>
    <row r="330" spans="6:19" ht="12.75" x14ac:dyDescent="0.2">
      <c r="F330" s="32"/>
      <c r="G330" s="6"/>
      <c r="H330" s="6"/>
      <c r="I330" s="32"/>
      <c r="J330" s="4"/>
      <c r="M330" s="5"/>
      <c r="N330" s="32"/>
      <c r="O330" s="4"/>
      <c r="Q330" s="35"/>
      <c r="R330" s="4"/>
      <c r="S330" s="3"/>
    </row>
    <row r="331" spans="6:19" ht="12.75" x14ac:dyDescent="0.2">
      <c r="F331" s="32"/>
      <c r="G331" s="6"/>
      <c r="H331" s="6"/>
      <c r="I331" s="32"/>
      <c r="J331" s="4"/>
      <c r="M331" s="5"/>
      <c r="N331" s="32"/>
      <c r="O331" s="4"/>
      <c r="Q331" s="35"/>
      <c r="R331" s="4"/>
      <c r="S331" s="3"/>
    </row>
    <row r="332" spans="6:19" ht="12.75" x14ac:dyDescent="0.2">
      <c r="F332" s="32"/>
      <c r="G332" s="6"/>
      <c r="H332" s="6"/>
      <c r="I332" s="32"/>
      <c r="J332" s="4"/>
      <c r="M332" s="5"/>
      <c r="N332" s="32"/>
      <c r="O332" s="4"/>
      <c r="Q332" s="35"/>
      <c r="R332" s="4"/>
      <c r="S332" s="3"/>
    </row>
    <row r="333" spans="6:19" ht="12.75" x14ac:dyDescent="0.2">
      <c r="F333" s="32"/>
      <c r="G333" s="6"/>
      <c r="H333" s="6"/>
      <c r="I333" s="32"/>
      <c r="J333" s="4"/>
      <c r="M333" s="5"/>
      <c r="N333" s="32"/>
      <c r="O333" s="4"/>
      <c r="Q333" s="35"/>
      <c r="R333" s="4"/>
      <c r="S333" s="3"/>
    </row>
    <row r="334" spans="6:19" ht="12.75" x14ac:dyDescent="0.2">
      <c r="F334" s="32"/>
      <c r="G334" s="6"/>
      <c r="H334" s="6"/>
      <c r="I334" s="32"/>
      <c r="J334" s="4"/>
      <c r="M334" s="5"/>
      <c r="N334" s="32"/>
      <c r="O334" s="4"/>
      <c r="Q334" s="35"/>
      <c r="R334" s="4"/>
      <c r="S334" s="3"/>
    </row>
    <row r="335" spans="6:19" ht="12.75" x14ac:dyDescent="0.2">
      <c r="F335" s="32"/>
      <c r="G335" s="6"/>
      <c r="H335" s="6"/>
      <c r="I335" s="32"/>
      <c r="J335" s="4"/>
      <c r="M335" s="5"/>
      <c r="N335" s="32"/>
      <c r="O335" s="4"/>
      <c r="Q335" s="35"/>
      <c r="R335" s="4"/>
      <c r="S335" s="3"/>
    </row>
    <row r="336" spans="6:19" ht="12.75" x14ac:dyDescent="0.2">
      <c r="F336" s="32"/>
      <c r="G336" s="6"/>
      <c r="H336" s="6"/>
      <c r="I336" s="32"/>
      <c r="J336" s="4"/>
      <c r="M336" s="5"/>
      <c r="N336" s="32"/>
      <c r="O336" s="4"/>
      <c r="Q336" s="35"/>
      <c r="R336" s="4"/>
      <c r="S336" s="3"/>
    </row>
    <row r="337" spans="6:19" ht="12.75" x14ac:dyDescent="0.2">
      <c r="F337" s="32"/>
      <c r="G337" s="6"/>
      <c r="H337" s="6"/>
      <c r="I337" s="32"/>
      <c r="J337" s="4"/>
      <c r="M337" s="5"/>
      <c r="N337" s="32"/>
      <c r="O337" s="4"/>
      <c r="Q337" s="35"/>
      <c r="R337" s="4"/>
      <c r="S337" s="3"/>
    </row>
    <row r="338" spans="6:19" ht="12.75" x14ac:dyDescent="0.2">
      <c r="F338" s="32"/>
      <c r="G338" s="6"/>
      <c r="H338" s="6"/>
      <c r="I338" s="32"/>
      <c r="J338" s="4"/>
      <c r="M338" s="5"/>
      <c r="N338" s="32"/>
      <c r="O338" s="4"/>
      <c r="Q338" s="35"/>
      <c r="R338" s="4"/>
      <c r="S338" s="3"/>
    </row>
    <row r="339" spans="6:19" ht="12.75" x14ac:dyDescent="0.2">
      <c r="F339" s="32"/>
      <c r="G339" s="6"/>
      <c r="H339" s="6"/>
      <c r="I339" s="32"/>
      <c r="J339" s="4"/>
      <c r="M339" s="5"/>
      <c r="N339" s="32"/>
      <c r="O339" s="4"/>
      <c r="Q339" s="35"/>
      <c r="R339" s="4"/>
      <c r="S339" s="3"/>
    </row>
    <row r="340" spans="6:19" ht="12.75" x14ac:dyDescent="0.2">
      <c r="F340" s="32"/>
      <c r="G340" s="6"/>
      <c r="H340" s="6"/>
      <c r="I340" s="32"/>
      <c r="J340" s="4"/>
      <c r="M340" s="5"/>
      <c r="N340" s="32"/>
      <c r="O340" s="4"/>
      <c r="Q340" s="35"/>
      <c r="R340" s="4"/>
      <c r="S340" s="3"/>
    </row>
    <row r="341" spans="6:19" ht="12.75" x14ac:dyDescent="0.2">
      <c r="F341" s="32"/>
      <c r="G341" s="6"/>
      <c r="H341" s="6"/>
      <c r="I341" s="32"/>
      <c r="J341" s="4"/>
      <c r="M341" s="5"/>
      <c r="N341" s="32"/>
      <c r="O341" s="4"/>
      <c r="Q341" s="35"/>
      <c r="R341" s="4"/>
      <c r="S341" s="3"/>
    </row>
    <row r="342" spans="6:19" ht="12.75" x14ac:dyDescent="0.2">
      <c r="F342" s="32"/>
      <c r="G342" s="6"/>
      <c r="H342" s="6"/>
      <c r="I342" s="32"/>
      <c r="J342" s="4"/>
      <c r="M342" s="5"/>
      <c r="N342" s="32"/>
      <c r="O342" s="4"/>
      <c r="Q342" s="35"/>
      <c r="R342" s="4"/>
      <c r="S342" s="3"/>
    </row>
    <row r="343" spans="6:19" ht="12.75" x14ac:dyDescent="0.2">
      <c r="F343" s="32"/>
      <c r="G343" s="6"/>
      <c r="H343" s="6"/>
      <c r="I343" s="32"/>
      <c r="J343" s="4"/>
      <c r="M343" s="5"/>
      <c r="N343" s="32"/>
      <c r="O343" s="4"/>
      <c r="Q343" s="35"/>
      <c r="R343" s="4"/>
      <c r="S343" s="3"/>
    </row>
    <row r="344" spans="6:19" ht="12.75" x14ac:dyDescent="0.2">
      <c r="F344" s="32"/>
      <c r="G344" s="6"/>
      <c r="H344" s="6"/>
      <c r="I344" s="32"/>
      <c r="J344" s="4"/>
      <c r="M344" s="5"/>
      <c r="N344" s="32"/>
      <c r="O344" s="4"/>
      <c r="Q344" s="35"/>
      <c r="R344" s="4"/>
      <c r="S344" s="3"/>
    </row>
    <row r="345" spans="6:19" ht="12.75" x14ac:dyDescent="0.2">
      <c r="F345" s="32"/>
      <c r="G345" s="6"/>
      <c r="H345" s="6"/>
      <c r="I345" s="32"/>
      <c r="J345" s="4"/>
      <c r="M345" s="5"/>
      <c r="N345" s="32"/>
      <c r="O345" s="4"/>
      <c r="Q345" s="35"/>
      <c r="R345" s="4"/>
      <c r="S345" s="3"/>
    </row>
    <row r="346" spans="6:19" ht="12.75" x14ac:dyDescent="0.2">
      <c r="F346" s="32"/>
      <c r="G346" s="6"/>
      <c r="H346" s="6"/>
      <c r="I346" s="32"/>
      <c r="J346" s="4"/>
      <c r="M346" s="5"/>
      <c r="N346" s="32"/>
      <c r="O346" s="4"/>
      <c r="Q346" s="35"/>
      <c r="R346" s="4"/>
      <c r="S346" s="3"/>
    </row>
    <row r="347" spans="6:19" ht="12.75" x14ac:dyDescent="0.2">
      <c r="F347" s="32"/>
      <c r="G347" s="6"/>
      <c r="H347" s="6"/>
      <c r="I347" s="32"/>
      <c r="J347" s="4"/>
      <c r="M347" s="5"/>
      <c r="N347" s="32"/>
      <c r="O347" s="4"/>
      <c r="Q347" s="35"/>
      <c r="R347" s="4"/>
      <c r="S347" s="3"/>
    </row>
    <row r="348" spans="6:19" ht="12.75" x14ac:dyDescent="0.2">
      <c r="F348" s="32"/>
      <c r="G348" s="6"/>
      <c r="H348" s="6"/>
      <c r="I348" s="32"/>
      <c r="J348" s="4"/>
      <c r="M348" s="5"/>
      <c r="N348" s="32"/>
      <c r="O348" s="4"/>
      <c r="Q348" s="35"/>
      <c r="R348" s="4"/>
      <c r="S348" s="3"/>
    </row>
    <row r="349" spans="6:19" ht="12.75" x14ac:dyDescent="0.2">
      <c r="F349" s="32"/>
      <c r="G349" s="6"/>
      <c r="H349" s="6"/>
      <c r="I349" s="32"/>
      <c r="J349" s="4"/>
      <c r="M349" s="5"/>
      <c r="N349" s="32"/>
      <c r="O349" s="4"/>
      <c r="Q349" s="35"/>
      <c r="R349" s="4"/>
      <c r="S349" s="3"/>
    </row>
    <row r="350" spans="6:19" ht="12.75" x14ac:dyDescent="0.2">
      <c r="F350" s="32"/>
      <c r="G350" s="6"/>
      <c r="H350" s="6"/>
      <c r="I350" s="32"/>
      <c r="J350" s="4"/>
      <c r="M350" s="5"/>
      <c r="N350" s="32"/>
      <c r="O350" s="4"/>
      <c r="Q350" s="35"/>
      <c r="R350" s="4"/>
      <c r="S350" s="3"/>
    </row>
    <row r="351" spans="6:19" ht="12.75" x14ac:dyDescent="0.2">
      <c r="F351" s="32"/>
      <c r="G351" s="6"/>
      <c r="H351" s="6"/>
      <c r="I351" s="32"/>
      <c r="J351" s="4"/>
      <c r="M351" s="5"/>
      <c r="N351" s="32"/>
      <c r="O351" s="4"/>
      <c r="Q351" s="35"/>
      <c r="R351" s="4"/>
      <c r="S351" s="3"/>
    </row>
    <row r="352" spans="6:19" ht="12.75" x14ac:dyDescent="0.2">
      <c r="F352" s="32"/>
      <c r="G352" s="6"/>
      <c r="H352" s="6"/>
      <c r="I352" s="32"/>
      <c r="J352" s="4"/>
      <c r="M352" s="5"/>
      <c r="N352" s="32"/>
      <c r="O352" s="4"/>
      <c r="Q352" s="35"/>
      <c r="R352" s="4"/>
      <c r="S352" s="3"/>
    </row>
    <row r="353" spans="6:19" ht="12.75" x14ac:dyDescent="0.2">
      <c r="F353" s="32"/>
      <c r="G353" s="6"/>
      <c r="H353" s="6"/>
      <c r="I353" s="32"/>
      <c r="J353" s="4"/>
      <c r="M353" s="5"/>
      <c r="N353" s="32"/>
      <c r="O353" s="4"/>
      <c r="Q353" s="35"/>
      <c r="R353" s="4"/>
      <c r="S353" s="3"/>
    </row>
    <row r="354" spans="6:19" ht="12.75" x14ac:dyDescent="0.2">
      <c r="F354" s="32"/>
      <c r="G354" s="6"/>
      <c r="H354" s="6"/>
      <c r="I354" s="32"/>
      <c r="J354" s="4"/>
      <c r="M354" s="5"/>
      <c r="N354" s="32"/>
      <c r="O354" s="4"/>
      <c r="Q354" s="35"/>
      <c r="R354" s="4"/>
      <c r="S354" s="3"/>
    </row>
    <row r="355" spans="6:19" ht="12.75" x14ac:dyDescent="0.2">
      <c r="F355" s="32"/>
      <c r="G355" s="6"/>
      <c r="H355" s="6"/>
      <c r="I355" s="32"/>
      <c r="J355" s="4"/>
      <c r="M355" s="5"/>
      <c r="N355" s="32"/>
      <c r="O355" s="4"/>
      <c r="Q355" s="35"/>
      <c r="R355" s="4"/>
      <c r="S355" s="3"/>
    </row>
    <row r="356" spans="6:19" ht="12.75" x14ac:dyDescent="0.2">
      <c r="F356" s="32"/>
      <c r="G356" s="6"/>
      <c r="H356" s="6"/>
      <c r="I356" s="32"/>
      <c r="J356" s="4"/>
      <c r="M356" s="5"/>
      <c r="N356" s="32"/>
      <c r="O356" s="4"/>
      <c r="Q356" s="35"/>
      <c r="R356" s="4"/>
      <c r="S356" s="3"/>
    </row>
    <row r="357" spans="6:19" ht="12.75" x14ac:dyDescent="0.2">
      <c r="F357" s="32"/>
      <c r="G357" s="6"/>
      <c r="H357" s="6"/>
      <c r="I357" s="32"/>
      <c r="J357" s="4"/>
      <c r="M357" s="5"/>
      <c r="N357" s="32"/>
      <c r="O357" s="4"/>
      <c r="Q357" s="35"/>
      <c r="R357" s="4"/>
      <c r="S357" s="3"/>
    </row>
    <row r="358" spans="6:19" ht="12.75" x14ac:dyDescent="0.2">
      <c r="F358" s="32"/>
      <c r="G358" s="6"/>
      <c r="H358" s="6"/>
      <c r="I358" s="32"/>
      <c r="J358" s="4"/>
      <c r="M358" s="5"/>
      <c r="N358" s="32"/>
      <c r="O358" s="4"/>
      <c r="Q358" s="35"/>
      <c r="R358" s="4"/>
      <c r="S358" s="3"/>
    </row>
    <row r="359" spans="6:19" ht="12.75" x14ac:dyDescent="0.2">
      <c r="F359" s="32"/>
      <c r="G359" s="6"/>
      <c r="H359" s="6"/>
      <c r="I359" s="32"/>
      <c r="J359" s="4"/>
      <c r="M359" s="5"/>
      <c r="N359" s="32"/>
      <c r="O359" s="4"/>
      <c r="Q359" s="35"/>
      <c r="R359" s="4"/>
      <c r="S359" s="3"/>
    </row>
    <row r="360" spans="6:19" ht="12.75" x14ac:dyDescent="0.2">
      <c r="F360" s="32"/>
      <c r="G360" s="6"/>
      <c r="H360" s="6"/>
      <c r="I360" s="32"/>
      <c r="J360" s="4"/>
      <c r="M360" s="5"/>
      <c r="N360" s="32"/>
      <c r="O360" s="4"/>
      <c r="Q360" s="35"/>
      <c r="R360" s="4"/>
      <c r="S360" s="3"/>
    </row>
    <row r="361" spans="6:19" ht="12.75" x14ac:dyDescent="0.2">
      <c r="F361" s="32"/>
      <c r="G361" s="6"/>
      <c r="H361" s="6"/>
      <c r="I361" s="32"/>
      <c r="J361" s="4"/>
      <c r="M361" s="5"/>
      <c r="N361" s="32"/>
      <c r="O361" s="4"/>
      <c r="Q361" s="35"/>
      <c r="R361" s="4"/>
      <c r="S361" s="3"/>
    </row>
    <row r="362" spans="6:19" ht="12.75" x14ac:dyDescent="0.2">
      <c r="F362" s="32"/>
      <c r="G362" s="6"/>
      <c r="H362" s="6"/>
      <c r="I362" s="32"/>
      <c r="J362" s="4"/>
      <c r="M362" s="5"/>
      <c r="N362" s="32"/>
      <c r="O362" s="4"/>
      <c r="Q362" s="35"/>
      <c r="R362" s="4"/>
      <c r="S362" s="3"/>
    </row>
    <row r="363" spans="6:19" ht="12.75" x14ac:dyDescent="0.2">
      <c r="F363" s="32"/>
      <c r="G363" s="6"/>
      <c r="H363" s="6"/>
      <c r="I363" s="32"/>
      <c r="J363" s="4"/>
      <c r="M363" s="5"/>
      <c r="N363" s="32"/>
      <c r="O363" s="4"/>
      <c r="Q363" s="35"/>
      <c r="R363" s="4"/>
      <c r="S363" s="3"/>
    </row>
    <row r="364" spans="6:19" ht="12.75" x14ac:dyDescent="0.2">
      <c r="F364" s="32"/>
      <c r="G364" s="6"/>
      <c r="H364" s="6"/>
      <c r="I364" s="32"/>
      <c r="J364" s="4"/>
      <c r="M364" s="5"/>
      <c r="N364" s="32"/>
      <c r="O364" s="4"/>
      <c r="Q364" s="35"/>
      <c r="R364" s="4"/>
      <c r="S364" s="3"/>
    </row>
    <row r="365" spans="6:19" ht="12.75" x14ac:dyDescent="0.2">
      <c r="F365" s="32"/>
      <c r="G365" s="6"/>
      <c r="H365" s="6"/>
      <c r="I365" s="32"/>
      <c r="J365" s="4"/>
      <c r="M365" s="5"/>
      <c r="N365" s="32"/>
      <c r="O365" s="4"/>
      <c r="Q365" s="35"/>
      <c r="R365" s="4"/>
      <c r="S365" s="3"/>
    </row>
    <row r="366" spans="6:19" ht="12.75" x14ac:dyDescent="0.2">
      <c r="F366" s="32"/>
      <c r="G366" s="6"/>
      <c r="H366" s="6"/>
      <c r="I366" s="32"/>
      <c r="J366" s="4"/>
      <c r="M366" s="5"/>
      <c r="N366" s="32"/>
      <c r="O366" s="4"/>
      <c r="Q366" s="35"/>
      <c r="R366" s="4"/>
      <c r="S366" s="3"/>
    </row>
    <row r="367" spans="6:19" ht="12.75" x14ac:dyDescent="0.2">
      <c r="F367" s="32"/>
      <c r="G367" s="6"/>
      <c r="H367" s="6"/>
      <c r="I367" s="32"/>
      <c r="J367" s="4"/>
      <c r="M367" s="5"/>
      <c r="N367" s="32"/>
      <c r="O367" s="4"/>
      <c r="Q367" s="35"/>
      <c r="R367" s="4"/>
      <c r="S367" s="3"/>
    </row>
    <row r="368" spans="6:19" ht="12.75" x14ac:dyDescent="0.2">
      <c r="F368" s="32"/>
      <c r="G368" s="6"/>
      <c r="H368" s="6"/>
      <c r="I368" s="32"/>
      <c r="J368" s="4"/>
      <c r="M368" s="5"/>
      <c r="N368" s="32"/>
      <c r="O368" s="4"/>
      <c r="Q368" s="35"/>
      <c r="R368" s="4"/>
      <c r="S368" s="3"/>
    </row>
    <row r="369" spans="6:19" ht="12.75" x14ac:dyDescent="0.2">
      <c r="F369" s="32"/>
      <c r="G369" s="6"/>
      <c r="H369" s="6"/>
      <c r="I369" s="32"/>
      <c r="J369" s="4"/>
      <c r="M369" s="5"/>
      <c r="N369" s="32"/>
      <c r="O369" s="4"/>
      <c r="Q369" s="35"/>
      <c r="R369" s="4"/>
      <c r="S369" s="3"/>
    </row>
    <row r="370" spans="6:19" ht="12.75" x14ac:dyDescent="0.2">
      <c r="F370" s="32"/>
      <c r="G370" s="6"/>
      <c r="H370" s="6"/>
      <c r="I370" s="32"/>
      <c r="J370" s="4"/>
      <c r="M370" s="5"/>
      <c r="N370" s="32"/>
      <c r="O370" s="4"/>
      <c r="Q370" s="35"/>
      <c r="R370" s="4"/>
      <c r="S370" s="3"/>
    </row>
    <row r="371" spans="6:19" ht="12.75" x14ac:dyDescent="0.2">
      <c r="F371" s="32"/>
      <c r="G371" s="6"/>
      <c r="H371" s="6"/>
      <c r="I371" s="32"/>
      <c r="J371" s="4"/>
      <c r="M371" s="5"/>
      <c r="N371" s="32"/>
      <c r="O371" s="4"/>
      <c r="Q371" s="35"/>
      <c r="R371" s="4"/>
      <c r="S371" s="3"/>
    </row>
    <row r="372" spans="6:19" ht="12.75" x14ac:dyDescent="0.2">
      <c r="F372" s="32"/>
      <c r="G372" s="6"/>
      <c r="H372" s="6"/>
      <c r="I372" s="32"/>
      <c r="J372" s="4"/>
      <c r="M372" s="5"/>
      <c r="N372" s="32"/>
      <c r="O372" s="4"/>
      <c r="Q372" s="35"/>
      <c r="R372" s="4"/>
      <c r="S372" s="3"/>
    </row>
    <row r="373" spans="6:19" ht="12.75" x14ac:dyDescent="0.2">
      <c r="F373" s="32"/>
      <c r="G373" s="6"/>
      <c r="H373" s="6"/>
      <c r="I373" s="32"/>
      <c r="J373" s="4"/>
      <c r="M373" s="5"/>
      <c r="N373" s="32"/>
      <c r="O373" s="4"/>
      <c r="Q373" s="35"/>
      <c r="R373" s="4"/>
      <c r="S373" s="3"/>
    </row>
    <row r="374" spans="6:19" ht="12.75" x14ac:dyDescent="0.2">
      <c r="F374" s="32"/>
      <c r="G374" s="6"/>
      <c r="H374" s="6"/>
      <c r="I374" s="32"/>
      <c r="J374" s="4"/>
      <c r="M374" s="5"/>
      <c r="N374" s="32"/>
      <c r="O374" s="4"/>
      <c r="Q374" s="35"/>
      <c r="R374" s="4"/>
      <c r="S374" s="3"/>
    </row>
    <row r="375" spans="6:19" ht="12.75" x14ac:dyDescent="0.2">
      <c r="F375" s="32"/>
      <c r="G375" s="6"/>
      <c r="H375" s="6"/>
      <c r="I375" s="32"/>
      <c r="J375" s="4"/>
      <c r="M375" s="5"/>
      <c r="N375" s="32"/>
      <c r="O375" s="4"/>
      <c r="Q375" s="35"/>
      <c r="R375" s="4"/>
      <c r="S375" s="3"/>
    </row>
    <row r="376" spans="6:19" ht="12.75" x14ac:dyDescent="0.2">
      <c r="F376" s="32"/>
      <c r="G376" s="6"/>
      <c r="H376" s="6"/>
      <c r="I376" s="32"/>
      <c r="J376" s="4"/>
      <c r="M376" s="5"/>
      <c r="N376" s="32"/>
      <c r="O376" s="4"/>
      <c r="Q376" s="35"/>
      <c r="R376" s="4"/>
      <c r="S376" s="3"/>
    </row>
    <row r="377" spans="6:19" ht="12.75" x14ac:dyDescent="0.2">
      <c r="F377" s="32"/>
      <c r="G377" s="6"/>
      <c r="H377" s="6"/>
      <c r="I377" s="32"/>
      <c r="J377" s="4"/>
      <c r="M377" s="5"/>
      <c r="N377" s="32"/>
      <c r="O377" s="4"/>
      <c r="Q377" s="35"/>
      <c r="R377" s="4"/>
      <c r="S377" s="3"/>
    </row>
    <row r="378" spans="6:19" ht="12.75" x14ac:dyDescent="0.2">
      <c r="F378" s="32"/>
      <c r="G378" s="6"/>
      <c r="H378" s="6"/>
      <c r="I378" s="32"/>
      <c r="J378" s="4"/>
      <c r="M378" s="5"/>
      <c r="N378" s="32"/>
      <c r="O378" s="4"/>
      <c r="Q378" s="35"/>
      <c r="R378" s="4"/>
      <c r="S378" s="3"/>
    </row>
    <row r="379" spans="6:19" ht="12.75" x14ac:dyDescent="0.2">
      <c r="F379" s="32"/>
      <c r="G379" s="6"/>
      <c r="H379" s="6"/>
      <c r="I379" s="32"/>
      <c r="J379" s="4"/>
      <c r="M379" s="5"/>
      <c r="N379" s="32"/>
      <c r="O379" s="4"/>
      <c r="Q379" s="35"/>
      <c r="R379" s="4"/>
      <c r="S379" s="3"/>
    </row>
    <row r="380" spans="6:19" ht="12.75" x14ac:dyDescent="0.2">
      <c r="F380" s="32"/>
      <c r="G380" s="6"/>
      <c r="H380" s="6"/>
      <c r="I380" s="32"/>
      <c r="J380" s="4"/>
      <c r="M380" s="5"/>
      <c r="N380" s="32"/>
      <c r="O380" s="4"/>
      <c r="Q380" s="35"/>
      <c r="R380" s="4"/>
      <c r="S380" s="3"/>
    </row>
    <row r="381" spans="6:19" ht="12.75" x14ac:dyDescent="0.2">
      <c r="F381" s="32"/>
      <c r="G381" s="6"/>
      <c r="H381" s="6"/>
      <c r="I381" s="32"/>
      <c r="J381" s="4"/>
      <c r="M381" s="5"/>
      <c r="N381" s="32"/>
      <c r="O381" s="4"/>
      <c r="Q381" s="35"/>
      <c r="R381" s="4"/>
      <c r="S381" s="3"/>
    </row>
    <row r="382" spans="6:19" ht="12.75" x14ac:dyDescent="0.2">
      <c r="F382" s="32"/>
      <c r="G382" s="6"/>
      <c r="H382" s="6"/>
      <c r="I382" s="32"/>
      <c r="J382" s="4"/>
      <c r="M382" s="5"/>
      <c r="N382" s="32"/>
      <c r="O382" s="4"/>
      <c r="Q382" s="35"/>
      <c r="R382" s="4"/>
      <c r="S382" s="3"/>
    </row>
    <row r="383" spans="6:19" ht="12.75" x14ac:dyDescent="0.2">
      <c r="F383" s="32"/>
      <c r="G383" s="6"/>
      <c r="H383" s="6"/>
      <c r="I383" s="32"/>
      <c r="J383" s="4"/>
      <c r="M383" s="5"/>
      <c r="N383" s="32"/>
      <c r="O383" s="4"/>
      <c r="Q383" s="35"/>
      <c r="R383" s="4"/>
      <c r="S383" s="3"/>
    </row>
    <row r="384" spans="6:19" ht="12.75" x14ac:dyDescent="0.2">
      <c r="F384" s="32"/>
      <c r="G384" s="6"/>
      <c r="H384" s="6"/>
      <c r="I384" s="32"/>
      <c r="J384" s="4"/>
      <c r="M384" s="5"/>
      <c r="N384" s="32"/>
      <c r="O384" s="4"/>
      <c r="Q384" s="35"/>
      <c r="R384" s="4"/>
      <c r="S384" s="3"/>
    </row>
    <row r="385" spans="6:19" ht="12.75" x14ac:dyDescent="0.2">
      <c r="F385" s="32"/>
      <c r="G385" s="6"/>
      <c r="H385" s="6"/>
      <c r="I385" s="32"/>
      <c r="J385" s="4"/>
      <c r="M385" s="5"/>
      <c r="N385" s="32"/>
      <c r="O385" s="4"/>
      <c r="Q385" s="35"/>
      <c r="R385" s="4"/>
      <c r="S385" s="3"/>
    </row>
    <row r="386" spans="6:19" ht="12.75" x14ac:dyDescent="0.2">
      <c r="F386" s="32"/>
      <c r="G386" s="6"/>
      <c r="H386" s="6"/>
      <c r="I386" s="32"/>
      <c r="J386" s="4"/>
      <c r="M386" s="5"/>
      <c r="N386" s="32"/>
      <c r="O386" s="4"/>
      <c r="Q386" s="35"/>
      <c r="R386" s="4"/>
      <c r="S386" s="3"/>
    </row>
    <row r="387" spans="6:19" ht="12.75" x14ac:dyDescent="0.2">
      <c r="F387" s="32"/>
      <c r="G387" s="6"/>
      <c r="H387" s="6"/>
      <c r="I387" s="32"/>
      <c r="J387" s="4"/>
      <c r="M387" s="5"/>
      <c r="N387" s="32"/>
      <c r="O387" s="4"/>
      <c r="Q387" s="35"/>
      <c r="R387" s="4"/>
      <c r="S387" s="3"/>
    </row>
    <row r="388" spans="6:19" ht="12.75" x14ac:dyDescent="0.2">
      <c r="F388" s="32"/>
      <c r="G388" s="6"/>
      <c r="H388" s="6"/>
      <c r="I388" s="32"/>
      <c r="J388" s="4"/>
      <c r="M388" s="5"/>
      <c r="N388" s="32"/>
      <c r="O388" s="4"/>
      <c r="Q388" s="35"/>
      <c r="R388" s="4"/>
      <c r="S388" s="3"/>
    </row>
    <row r="389" spans="6:19" ht="12.75" x14ac:dyDescent="0.2">
      <c r="F389" s="32"/>
      <c r="G389" s="6"/>
      <c r="H389" s="6"/>
      <c r="I389" s="32"/>
      <c r="J389" s="4"/>
      <c r="M389" s="5"/>
      <c r="N389" s="32"/>
      <c r="O389" s="4"/>
      <c r="Q389" s="35"/>
      <c r="R389" s="4"/>
      <c r="S389" s="3"/>
    </row>
    <row r="390" spans="6:19" ht="12.75" x14ac:dyDescent="0.2">
      <c r="F390" s="32"/>
      <c r="G390" s="6"/>
      <c r="H390" s="6"/>
      <c r="I390" s="32"/>
      <c r="J390" s="4"/>
      <c r="M390" s="5"/>
      <c r="N390" s="32"/>
      <c r="O390" s="4"/>
      <c r="Q390" s="35"/>
      <c r="R390" s="4"/>
      <c r="S390" s="3"/>
    </row>
    <row r="391" spans="6:19" ht="12.75" x14ac:dyDescent="0.2">
      <c r="F391" s="32"/>
      <c r="G391" s="6"/>
      <c r="H391" s="6"/>
      <c r="I391" s="32"/>
      <c r="J391" s="4"/>
      <c r="M391" s="5"/>
      <c r="N391" s="32"/>
      <c r="O391" s="4"/>
      <c r="Q391" s="35"/>
      <c r="R391" s="4"/>
      <c r="S391" s="3"/>
    </row>
    <row r="392" spans="6:19" ht="12.75" x14ac:dyDescent="0.2">
      <c r="F392" s="32"/>
      <c r="G392" s="6"/>
      <c r="H392" s="6"/>
      <c r="I392" s="32"/>
      <c r="J392" s="4"/>
      <c r="M392" s="5"/>
      <c r="N392" s="32"/>
      <c r="O392" s="4"/>
      <c r="Q392" s="35"/>
      <c r="R392" s="4"/>
      <c r="S392" s="3"/>
    </row>
    <row r="393" spans="6:19" ht="12.75" x14ac:dyDescent="0.2">
      <c r="F393" s="32"/>
      <c r="G393" s="6"/>
      <c r="H393" s="6"/>
      <c r="I393" s="32"/>
      <c r="J393" s="4"/>
      <c r="M393" s="5"/>
      <c r="N393" s="32"/>
      <c r="O393" s="4"/>
      <c r="Q393" s="35"/>
      <c r="R393" s="4"/>
      <c r="S393" s="3"/>
    </row>
    <row r="394" spans="6:19" ht="12.75" x14ac:dyDescent="0.2">
      <c r="F394" s="32"/>
      <c r="G394" s="6"/>
      <c r="H394" s="6"/>
      <c r="I394" s="32"/>
      <c r="J394" s="4"/>
      <c r="M394" s="5"/>
      <c r="N394" s="32"/>
      <c r="O394" s="4"/>
      <c r="Q394" s="35"/>
      <c r="R394" s="4"/>
      <c r="S394" s="3"/>
    </row>
    <row r="395" spans="6:19" ht="12.75" x14ac:dyDescent="0.2">
      <c r="F395" s="32"/>
      <c r="G395" s="6"/>
      <c r="H395" s="6"/>
      <c r="I395" s="32"/>
      <c r="J395" s="4"/>
      <c r="M395" s="5"/>
      <c r="N395" s="32"/>
      <c r="O395" s="4"/>
      <c r="Q395" s="35"/>
      <c r="R395" s="4"/>
      <c r="S395" s="3"/>
    </row>
    <row r="396" spans="6:19" ht="12.75" x14ac:dyDescent="0.2">
      <c r="F396" s="32"/>
      <c r="G396" s="6"/>
      <c r="H396" s="6"/>
      <c r="I396" s="32"/>
      <c r="J396" s="4"/>
      <c r="M396" s="5"/>
      <c r="N396" s="32"/>
      <c r="O396" s="4"/>
      <c r="Q396" s="35"/>
      <c r="R396" s="4"/>
      <c r="S396" s="3"/>
    </row>
    <row r="397" spans="6:19" ht="12.75" x14ac:dyDescent="0.2">
      <c r="F397" s="32"/>
      <c r="G397" s="6"/>
      <c r="H397" s="6"/>
      <c r="I397" s="32"/>
      <c r="J397" s="4"/>
      <c r="M397" s="5"/>
      <c r="N397" s="32"/>
      <c r="O397" s="4"/>
      <c r="Q397" s="35"/>
      <c r="R397" s="4"/>
      <c r="S397" s="3"/>
    </row>
    <row r="398" spans="6:19" ht="12.75" x14ac:dyDescent="0.2">
      <c r="F398" s="32"/>
      <c r="G398" s="6"/>
      <c r="H398" s="6"/>
      <c r="I398" s="32"/>
      <c r="J398" s="4"/>
      <c r="M398" s="5"/>
      <c r="N398" s="32"/>
      <c r="O398" s="4"/>
      <c r="Q398" s="35"/>
      <c r="R398" s="4"/>
      <c r="S398" s="3"/>
    </row>
    <row r="399" spans="6:19" ht="12.75" x14ac:dyDescent="0.2">
      <c r="F399" s="32"/>
      <c r="G399" s="6"/>
      <c r="H399" s="6"/>
      <c r="I399" s="32"/>
      <c r="J399" s="4"/>
      <c r="M399" s="5"/>
      <c r="N399" s="32"/>
      <c r="O399" s="4"/>
      <c r="Q399" s="35"/>
      <c r="R399" s="4"/>
      <c r="S399" s="3"/>
    </row>
    <row r="400" spans="6:19" ht="12.75" x14ac:dyDescent="0.2">
      <c r="F400" s="32"/>
      <c r="G400" s="6"/>
      <c r="H400" s="6"/>
      <c r="I400" s="32"/>
      <c r="J400" s="4"/>
      <c r="M400" s="5"/>
      <c r="N400" s="32"/>
      <c r="O400" s="4"/>
      <c r="Q400" s="35"/>
      <c r="R400" s="4"/>
      <c r="S400" s="3"/>
    </row>
    <row r="401" spans="6:19" ht="12.75" x14ac:dyDescent="0.2">
      <c r="F401" s="32"/>
      <c r="G401" s="6"/>
      <c r="H401" s="6"/>
      <c r="I401" s="32"/>
      <c r="J401" s="4"/>
      <c r="M401" s="5"/>
      <c r="N401" s="32"/>
      <c r="O401" s="4"/>
      <c r="Q401" s="35"/>
      <c r="R401" s="4"/>
      <c r="S401" s="3"/>
    </row>
    <row r="402" spans="6:19" ht="12.75" x14ac:dyDescent="0.2">
      <c r="F402" s="32"/>
      <c r="G402" s="6"/>
      <c r="H402" s="6"/>
      <c r="I402" s="32"/>
      <c r="J402" s="4"/>
      <c r="M402" s="5"/>
      <c r="N402" s="32"/>
      <c r="O402" s="4"/>
      <c r="Q402" s="35"/>
      <c r="R402" s="4"/>
      <c r="S402" s="3"/>
    </row>
    <row r="403" spans="6:19" ht="12.75" x14ac:dyDescent="0.2">
      <c r="F403" s="32"/>
      <c r="G403" s="6"/>
      <c r="H403" s="6"/>
      <c r="I403" s="32"/>
      <c r="J403" s="4"/>
      <c r="M403" s="5"/>
      <c r="N403" s="32"/>
      <c r="O403" s="4"/>
      <c r="Q403" s="35"/>
      <c r="R403" s="4"/>
      <c r="S403" s="3"/>
    </row>
    <row r="404" spans="6:19" ht="12.75" x14ac:dyDescent="0.2">
      <c r="F404" s="32"/>
      <c r="G404" s="6"/>
      <c r="H404" s="6"/>
      <c r="I404" s="32"/>
      <c r="J404" s="4"/>
      <c r="M404" s="5"/>
      <c r="N404" s="32"/>
      <c r="O404" s="4"/>
      <c r="Q404" s="35"/>
      <c r="R404" s="4"/>
      <c r="S404" s="3"/>
    </row>
    <row r="405" spans="6:19" ht="12.75" x14ac:dyDescent="0.2">
      <c r="F405" s="32"/>
      <c r="G405" s="6"/>
      <c r="H405" s="6"/>
      <c r="I405" s="32"/>
      <c r="J405" s="4"/>
      <c r="M405" s="5"/>
      <c r="N405" s="32"/>
      <c r="O405" s="4"/>
      <c r="Q405" s="35"/>
      <c r="R405" s="4"/>
      <c r="S405" s="3"/>
    </row>
    <row r="406" spans="6:19" ht="12.75" x14ac:dyDescent="0.2">
      <c r="F406" s="32"/>
      <c r="G406" s="6"/>
      <c r="H406" s="6"/>
      <c r="I406" s="32"/>
      <c r="J406" s="4"/>
      <c r="M406" s="5"/>
      <c r="N406" s="32"/>
      <c r="O406" s="4"/>
      <c r="Q406" s="35"/>
      <c r="R406" s="4"/>
      <c r="S406" s="3"/>
    </row>
    <row r="407" spans="6:19" ht="12.75" x14ac:dyDescent="0.2">
      <c r="F407" s="32"/>
      <c r="G407" s="6"/>
      <c r="H407" s="6"/>
      <c r="I407" s="32"/>
      <c r="J407" s="4"/>
      <c r="M407" s="5"/>
      <c r="N407" s="32"/>
      <c r="O407" s="4"/>
      <c r="Q407" s="35"/>
      <c r="R407" s="4"/>
      <c r="S407" s="3"/>
    </row>
    <row r="408" spans="6:19" ht="12.75" x14ac:dyDescent="0.2">
      <c r="F408" s="32"/>
      <c r="G408" s="6"/>
      <c r="H408" s="6"/>
      <c r="I408" s="32"/>
      <c r="J408" s="4"/>
      <c r="M408" s="5"/>
      <c r="N408" s="32"/>
      <c r="O408" s="4"/>
      <c r="Q408" s="35"/>
      <c r="R408" s="4"/>
      <c r="S408" s="3"/>
    </row>
    <row r="409" spans="6:19" ht="12.75" x14ac:dyDescent="0.2">
      <c r="F409" s="32"/>
      <c r="G409" s="6"/>
      <c r="H409" s="6"/>
      <c r="I409" s="32"/>
      <c r="J409" s="4"/>
      <c r="M409" s="5"/>
      <c r="N409" s="32"/>
      <c r="O409" s="4"/>
      <c r="Q409" s="35"/>
      <c r="R409" s="4"/>
      <c r="S409" s="3"/>
    </row>
    <row r="410" spans="6:19" ht="12.75" x14ac:dyDescent="0.2">
      <c r="F410" s="32"/>
      <c r="G410" s="6"/>
      <c r="H410" s="6"/>
      <c r="I410" s="32"/>
      <c r="J410" s="4"/>
      <c r="M410" s="5"/>
      <c r="N410" s="32"/>
      <c r="O410" s="4"/>
      <c r="Q410" s="35"/>
      <c r="R410" s="4"/>
      <c r="S410" s="3"/>
    </row>
    <row r="411" spans="6:19" ht="12.75" x14ac:dyDescent="0.2">
      <c r="F411" s="32"/>
      <c r="G411" s="6"/>
      <c r="H411" s="6"/>
      <c r="I411" s="32"/>
      <c r="J411" s="4"/>
      <c r="M411" s="5"/>
      <c r="N411" s="32"/>
      <c r="O411" s="4"/>
      <c r="Q411" s="35"/>
      <c r="R411" s="4"/>
      <c r="S411" s="3"/>
    </row>
    <row r="412" spans="6:19" ht="12.75" x14ac:dyDescent="0.2">
      <c r="F412" s="32"/>
      <c r="G412" s="6"/>
      <c r="H412" s="6"/>
      <c r="I412" s="32"/>
      <c r="J412" s="4"/>
      <c r="M412" s="5"/>
      <c r="N412" s="32"/>
      <c r="O412" s="4"/>
      <c r="Q412" s="35"/>
      <c r="R412" s="4"/>
      <c r="S412" s="3"/>
    </row>
    <row r="413" spans="6:19" ht="12.75" x14ac:dyDescent="0.2">
      <c r="F413" s="32"/>
      <c r="G413" s="6"/>
      <c r="H413" s="6"/>
      <c r="I413" s="32"/>
      <c r="J413" s="4"/>
      <c r="M413" s="5"/>
      <c r="N413" s="32"/>
      <c r="O413" s="4"/>
      <c r="Q413" s="35"/>
      <c r="R413" s="4"/>
      <c r="S413" s="3"/>
    </row>
    <row r="414" spans="6:19" ht="12.75" x14ac:dyDescent="0.2">
      <c r="F414" s="32"/>
      <c r="G414" s="6"/>
      <c r="H414" s="6"/>
      <c r="I414" s="32"/>
      <c r="J414" s="4"/>
      <c r="M414" s="5"/>
      <c r="N414" s="32"/>
      <c r="O414" s="4"/>
      <c r="Q414" s="35"/>
      <c r="R414" s="4"/>
      <c r="S414" s="3"/>
    </row>
    <row r="415" spans="6:19" ht="12.75" x14ac:dyDescent="0.2">
      <c r="F415" s="32"/>
      <c r="G415" s="6"/>
      <c r="H415" s="6"/>
      <c r="I415" s="32"/>
      <c r="J415" s="4"/>
      <c r="M415" s="5"/>
      <c r="N415" s="32"/>
      <c r="O415" s="4"/>
      <c r="Q415" s="35"/>
      <c r="R415" s="4"/>
      <c r="S415" s="3"/>
    </row>
    <row r="416" spans="6:19" ht="12.75" x14ac:dyDescent="0.2">
      <c r="F416" s="32"/>
      <c r="G416" s="6"/>
      <c r="H416" s="6"/>
      <c r="I416" s="32"/>
      <c r="J416" s="4"/>
      <c r="M416" s="5"/>
      <c r="N416" s="32"/>
      <c r="O416" s="4"/>
      <c r="Q416" s="35"/>
      <c r="R416" s="4"/>
      <c r="S416" s="3"/>
    </row>
    <row r="417" spans="6:19" ht="12.75" x14ac:dyDescent="0.2">
      <c r="F417" s="32"/>
      <c r="G417" s="6"/>
      <c r="H417" s="6"/>
      <c r="I417" s="32"/>
      <c r="J417" s="4"/>
      <c r="M417" s="5"/>
      <c r="N417" s="32"/>
      <c r="O417" s="4"/>
      <c r="Q417" s="35"/>
      <c r="R417" s="4"/>
      <c r="S417" s="3"/>
    </row>
    <row r="418" spans="6:19" ht="12.75" x14ac:dyDescent="0.2">
      <c r="F418" s="32"/>
      <c r="G418" s="6"/>
      <c r="H418" s="6"/>
      <c r="I418" s="32"/>
      <c r="J418" s="4"/>
      <c r="M418" s="5"/>
      <c r="N418" s="32"/>
      <c r="O418" s="4"/>
      <c r="Q418" s="35"/>
      <c r="R418" s="4"/>
      <c r="S418" s="3"/>
    </row>
    <row r="419" spans="6:19" ht="12.75" x14ac:dyDescent="0.2">
      <c r="F419" s="32"/>
      <c r="G419" s="6"/>
      <c r="H419" s="6"/>
      <c r="I419" s="32"/>
      <c r="J419" s="4"/>
      <c r="M419" s="5"/>
      <c r="N419" s="32"/>
      <c r="O419" s="4"/>
      <c r="Q419" s="35"/>
      <c r="R419" s="4"/>
      <c r="S419" s="3"/>
    </row>
    <row r="420" spans="6:19" ht="12.75" x14ac:dyDescent="0.2">
      <c r="F420" s="32"/>
      <c r="G420" s="6"/>
      <c r="H420" s="6"/>
      <c r="I420" s="32"/>
      <c r="J420" s="4"/>
      <c r="M420" s="5"/>
      <c r="N420" s="32"/>
      <c r="O420" s="4"/>
      <c r="Q420" s="35"/>
      <c r="R420" s="4"/>
      <c r="S420" s="3"/>
    </row>
    <row r="421" spans="6:19" ht="12.75" x14ac:dyDescent="0.2">
      <c r="F421" s="32"/>
      <c r="G421" s="6"/>
      <c r="H421" s="6"/>
      <c r="I421" s="32"/>
      <c r="J421" s="4"/>
      <c r="M421" s="5"/>
      <c r="N421" s="32"/>
      <c r="O421" s="4"/>
      <c r="Q421" s="35"/>
      <c r="R421" s="4"/>
      <c r="S421" s="3"/>
    </row>
    <row r="422" spans="6:19" ht="12.75" x14ac:dyDescent="0.2">
      <c r="F422" s="32"/>
      <c r="G422" s="6"/>
      <c r="H422" s="6"/>
      <c r="I422" s="32"/>
      <c r="J422" s="4"/>
      <c r="M422" s="5"/>
      <c r="N422" s="32"/>
      <c r="O422" s="4"/>
      <c r="Q422" s="35"/>
      <c r="R422" s="4"/>
      <c r="S422" s="3"/>
    </row>
    <row r="423" spans="6:19" ht="12.75" x14ac:dyDescent="0.2">
      <c r="F423" s="32"/>
      <c r="G423" s="6"/>
      <c r="H423" s="6"/>
      <c r="I423" s="32"/>
      <c r="J423" s="4"/>
      <c r="M423" s="5"/>
      <c r="N423" s="32"/>
      <c r="O423" s="4"/>
      <c r="Q423" s="35"/>
      <c r="R423" s="4"/>
      <c r="S423" s="3"/>
    </row>
    <row r="424" spans="6:19" ht="12.75" x14ac:dyDescent="0.2">
      <c r="F424" s="32"/>
      <c r="G424" s="6"/>
      <c r="H424" s="6"/>
      <c r="I424" s="32"/>
      <c r="J424" s="4"/>
      <c r="M424" s="5"/>
      <c r="N424" s="32"/>
      <c r="O424" s="4"/>
      <c r="Q424" s="35"/>
      <c r="R424" s="4"/>
      <c r="S424" s="3"/>
    </row>
    <row r="425" spans="6:19" ht="12.75" x14ac:dyDescent="0.2">
      <c r="F425" s="32"/>
      <c r="G425" s="6"/>
      <c r="H425" s="6"/>
      <c r="I425" s="32"/>
      <c r="J425" s="4"/>
      <c r="M425" s="5"/>
      <c r="N425" s="32"/>
      <c r="O425" s="4"/>
      <c r="Q425" s="35"/>
      <c r="R425" s="4"/>
      <c r="S425" s="3"/>
    </row>
    <row r="426" spans="6:19" ht="12.75" x14ac:dyDescent="0.2">
      <c r="F426" s="32"/>
      <c r="G426" s="6"/>
      <c r="H426" s="6"/>
      <c r="I426" s="32"/>
      <c r="J426" s="4"/>
      <c r="M426" s="5"/>
      <c r="N426" s="32"/>
      <c r="O426" s="4"/>
      <c r="Q426" s="35"/>
      <c r="R426" s="4"/>
      <c r="S426" s="3"/>
    </row>
    <row r="427" spans="6:19" ht="12.75" x14ac:dyDescent="0.2">
      <c r="F427" s="32"/>
      <c r="G427" s="6"/>
      <c r="H427" s="6"/>
      <c r="I427" s="32"/>
      <c r="J427" s="4"/>
      <c r="M427" s="5"/>
      <c r="N427" s="32"/>
      <c r="O427" s="4"/>
      <c r="Q427" s="35"/>
      <c r="R427" s="4"/>
      <c r="S427" s="3"/>
    </row>
    <row r="428" spans="6:19" ht="12.75" x14ac:dyDescent="0.2">
      <c r="F428" s="32"/>
      <c r="G428" s="6"/>
      <c r="H428" s="6"/>
      <c r="I428" s="32"/>
      <c r="J428" s="4"/>
      <c r="M428" s="5"/>
      <c r="N428" s="32"/>
      <c r="O428" s="4"/>
      <c r="Q428" s="35"/>
      <c r="R428" s="4"/>
      <c r="S428" s="3"/>
    </row>
    <row r="429" spans="6:19" ht="12.75" x14ac:dyDescent="0.2">
      <c r="F429" s="32"/>
      <c r="G429" s="6"/>
      <c r="H429" s="6"/>
      <c r="I429" s="32"/>
      <c r="J429" s="4"/>
      <c r="M429" s="5"/>
      <c r="N429" s="32"/>
      <c r="O429" s="4"/>
      <c r="Q429" s="35"/>
      <c r="R429" s="4"/>
      <c r="S429" s="3"/>
    </row>
    <row r="430" spans="6:19" ht="12.75" x14ac:dyDescent="0.2">
      <c r="F430" s="32"/>
      <c r="G430" s="6"/>
      <c r="H430" s="6"/>
      <c r="I430" s="32"/>
      <c r="J430" s="4"/>
      <c r="M430" s="5"/>
      <c r="N430" s="32"/>
      <c r="O430" s="4"/>
      <c r="Q430" s="35"/>
      <c r="R430" s="4"/>
      <c r="S430" s="3"/>
    </row>
    <row r="431" spans="6:19" ht="12.75" x14ac:dyDescent="0.2">
      <c r="F431" s="32"/>
      <c r="G431" s="6"/>
      <c r="H431" s="6"/>
      <c r="I431" s="32"/>
      <c r="J431" s="4"/>
      <c r="M431" s="5"/>
      <c r="N431" s="32"/>
      <c r="O431" s="4"/>
      <c r="Q431" s="35"/>
      <c r="R431" s="4"/>
      <c r="S431" s="3"/>
    </row>
    <row r="432" spans="6:19" ht="12.75" x14ac:dyDescent="0.2">
      <c r="F432" s="32"/>
      <c r="G432" s="6"/>
      <c r="H432" s="6"/>
      <c r="I432" s="32"/>
      <c r="J432" s="4"/>
      <c r="M432" s="5"/>
      <c r="N432" s="32"/>
      <c r="O432" s="4"/>
      <c r="Q432" s="35"/>
      <c r="R432" s="4"/>
      <c r="S432" s="3"/>
    </row>
    <row r="433" spans="6:19" ht="12.75" x14ac:dyDescent="0.2">
      <c r="F433" s="32"/>
      <c r="G433" s="6"/>
      <c r="H433" s="6"/>
      <c r="I433" s="32"/>
      <c r="J433" s="4"/>
      <c r="M433" s="5"/>
      <c r="N433" s="32"/>
      <c r="O433" s="4"/>
      <c r="Q433" s="35"/>
      <c r="R433" s="4"/>
      <c r="S433" s="3"/>
    </row>
    <row r="434" spans="6:19" ht="12.75" x14ac:dyDescent="0.2">
      <c r="F434" s="32"/>
      <c r="G434" s="6"/>
      <c r="H434" s="6"/>
      <c r="I434" s="32"/>
      <c r="J434" s="4"/>
      <c r="M434" s="5"/>
      <c r="N434" s="32"/>
      <c r="O434" s="4"/>
      <c r="Q434" s="35"/>
      <c r="R434" s="4"/>
      <c r="S434" s="3"/>
    </row>
    <row r="435" spans="6:19" ht="12.75" x14ac:dyDescent="0.2">
      <c r="F435" s="32"/>
      <c r="G435" s="6"/>
      <c r="H435" s="6"/>
      <c r="I435" s="32"/>
      <c r="J435" s="4"/>
      <c r="M435" s="5"/>
      <c r="N435" s="32"/>
      <c r="O435" s="4"/>
      <c r="Q435" s="35"/>
      <c r="R435" s="4"/>
      <c r="S435" s="3"/>
    </row>
    <row r="436" spans="6:19" ht="12.75" x14ac:dyDescent="0.2">
      <c r="F436" s="32"/>
      <c r="G436" s="6"/>
      <c r="H436" s="6"/>
      <c r="I436" s="32"/>
      <c r="J436" s="4"/>
      <c r="M436" s="5"/>
      <c r="N436" s="32"/>
      <c r="O436" s="4"/>
      <c r="Q436" s="35"/>
      <c r="R436" s="4"/>
      <c r="S436" s="3"/>
    </row>
    <row r="437" spans="6:19" ht="12.75" x14ac:dyDescent="0.2">
      <c r="F437" s="32"/>
      <c r="G437" s="6"/>
      <c r="H437" s="6"/>
      <c r="I437" s="32"/>
      <c r="J437" s="4"/>
      <c r="M437" s="5"/>
      <c r="N437" s="32"/>
      <c r="O437" s="4"/>
      <c r="Q437" s="35"/>
      <c r="R437" s="4"/>
      <c r="S437" s="3"/>
    </row>
    <row r="438" spans="6:19" ht="12.75" x14ac:dyDescent="0.2">
      <c r="F438" s="32"/>
      <c r="G438" s="6"/>
      <c r="H438" s="6"/>
      <c r="I438" s="32"/>
      <c r="J438" s="4"/>
      <c r="M438" s="5"/>
      <c r="N438" s="32"/>
      <c r="O438" s="4"/>
      <c r="Q438" s="35"/>
      <c r="R438" s="4"/>
      <c r="S438" s="3"/>
    </row>
    <row r="439" spans="6:19" ht="12.75" x14ac:dyDescent="0.2">
      <c r="F439" s="32"/>
      <c r="G439" s="6"/>
      <c r="H439" s="6"/>
      <c r="I439" s="32"/>
      <c r="J439" s="4"/>
      <c r="M439" s="5"/>
      <c r="N439" s="32"/>
      <c r="O439" s="4"/>
      <c r="Q439" s="35"/>
      <c r="R439" s="4"/>
      <c r="S439" s="3"/>
    </row>
    <row r="440" spans="6:19" ht="12.75" x14ac:dyDescent="0.2">
      <c r="F440" s="32"/>
      <c r="G440" s="6"/>
      <c r="H440" s="6"/>
      <c r="I440" s="32"/>
      <c r="J440" s="4"/>
      <c r="M440" s="5"/>
      <c r="N440" s="32"/>
      <c r="O440" s="4"/>
      <c r="Q440" s="35"/>
      <c r="R440" s="4"/>
      <c r="S440" s="3"/>
    </row>
    <row r="441" spans="6:19" ht="12.75" x14ac:dyDescent="0.2">
      <c r="F441" s="32"/>
      <c r="G441" s="6"/>
      <c r="H441" s="6"/>
      <c r="I441" s="32"/>
      <c r="J441" s="4"/>
      <c r="M441" s="5"/>
      <c r="N441" s="32"/>
      <c r="O441" s="4"/>
      <c r="Q441" s="35"/>
      <c r="R441" s="4"/>
      <c r="S441" s="3"/>
    </row>
    <row r="442" spans="6:19" ht="12.75" x14ac:dyDescent="0.2">
      <c r="F442" s="32"/>
      <c r="G442" s="6"/>
      <c r="H442" s="6"/>
      <c r="I442" s="32"/>
      <c r="J442" s="4"/>
      <c r="M442" s="5"/>
      <c r="N442" s="32"/>
      <c r="O442" s="4"/>
      <c r="Q442" s="35"/>
      <c r="R442" s="4"/>
      <c r="S442" s="3"/>
    </row>
    <row r="443" spans="6:19" ht="12.75" x14ac:dyDescent="0.2">
      <c r="F443" s="32"/>
      <c r="G443" s="6"/>
      <c r="H443" s="6"/>
      <c r="I443" s="32"/>
      <c r="J443" s="4"/>
      <c r="M443" s="5"/>
      <c r="N443" s="32"/>
      <c r="O443" s="4"/>
      <c r="Q443" s="35"/>
      <c r="R443" s="4"/>
      <c r="S443" s="3"/>
    </row>
    <row r="444" spans="6:19" ht="12.75" x14ac:dyDescent="0.2">
      <c r="F444" s="32"/>
      <c r="G444" s="6"/>
      <c r="H444" s="6"/>
      <c r="I444" s="32"/>
      <c r="J444" s="4"/>
      <c r="M444" s="5"/>
      <c r="N444" s="32"/>
      <c r="O444" s="4"/>
      <c r="Q444" s="35"/>
      <c r="R444" s="4"/>
      <c r="S444" s="3"/>
    </row>
    <row r="445" spans="6:19" ht="12.75" x14ac:dyDescent="0.2">
      <c r="F445" s="32"/>
      <c r="G445" s="6"/>
      <c r="H445" s="6"/>
      <c r="I445" s="32"/>
      <c r="J445" s="4"/>
      <c r="M445" s="5"/>
      <c r="N445" s="32"/>
      <c r="O445" s="4"/>
      <c r="Q445" s="35"/>
      <c r="R445" s="4"/>
      <c r="S445" s="3"/>
    </row>
    <row r="446" spans="6:19" ht="12.75" x14ac:dyDescent="0.2">
      <c r="F446" s="32"/>
      <c r="G446" s="6"/>
      <c r="H446" s="6"/>
      <c r="I446" s="32"/>
      <c r="J446" s="4"/>
      <c r="M446" s="5"/>
      <c r="N446" s="32"/>
      <c r="O446" s="4"/>
      <c r="Q446" s="35"/>
      <c r="R446" s="4"/>
      <c r="S446" s="3"/>
    </row>
    <row r="447" spans="6:19" ht="12.75" x14ac:dyDescent="0.2">
      <c r="F447" s="32"/>
      <c r="G447" s="6"/>
      <c r="H447" s="6"/>
      <c r="I447" s="32"/>
      <c r="J447" s="4"/>
      <c r="M447" s="5"/>
      <c r="N447" s="32"/>
      <c r="O447" s="4"/>
      <c r="Q447" s="35"/>
      <c r="R447" s="4"/>
      <c r="S447" s="3"/>
    </row>
    <row r="448" spans="6:19" ht="12.75" x14ac:dyDescent="0.2">
      <c r="F448" s="32"/>
      <c r="G448" s="6"/>
      <c r="H448" s="6"/>
      <c r="I448" s="32"/>
      <c r="J448" s="4"/>
      <c r="M448" s="5"/>
      <c r="N448" s="32"/>
      <c r="O448" s="4"/>
      <c r="Q448" s="35"/>
      <c r="R448" s="4"/>
      <c r="S448" s="3"/>
    </row>
    <row r="449" spans="6:19" ht="12.75" x14ac:dyDescent="0.2">
      <c r="F449" s="32"/>
      <c r="G449" s="6"/>
      <c r="H449" s="6"/>
      <c r="I449" s="32"/>
      <c r="J449" s="4"/>
      <c r="M449" s="5"/>
      <c r="N449" s="32"/>
      <c r="O449" s="4"/>
      <c r="Q449" s="35"/>
      <c r="R449" s="4"/>
      <c r="S449" s="3"/>
    </row>
    <row r="450" spans="6:19" ht="12.75" x14ac:dyDescent="0.2">
      <c r="F450" s="32"/>
      <c r="G450" s="6"/>
      <c r="H450" s="6"/>
      <c r="I450" s="32"/>
      <c r="J450" s="4"/>
      <c r="M450" s="5"/>
      <c r="N450" s="32"/>
      <c r="O450" s="4"/>
      <c r="Q450" s="35"/>
      <c r="R450" s="4"/>
      <c r="S450" s="3"/>
    </row>
    <row r="451" spans="6:19" ht="12.75" x14ac:dyDescent="0.2">
      <c r="F451" s="32"/>
      <c r="G451" s="6"/>
      <c r="H451" s="6"/>
      <c r="I451" s="32"/>
      <c r="J451" s="4"/>
      <c r="M451" s="5"/>
      <c r="N451" s="32"/>
      <c r="O451" s="4"/>
      <c r="Q451" s="35"/>
      <c r="R451" s="4"/>
      <c r="S451" s="3"/>
    </row>
    <row r="452" spans="6:19" ht="12.75" x14ac:dyDescent="0.2">
      <c r="F452" s="32"/>
      <c r="G452" s="6"/>
      <c r="H452" s="6"/>
      <c r="I452" s="32"/>
      <c r="J452" s="4"/>
      <c r="M452" s="5"/>
      <c r="N452" s="32"/>
      <c r="O452" s="4"/>
      <c r="Q452" s="35"/>
      <c r="R452" s="4"/>
      <c r="S452" s="3"/>
    </row>
    <row r="453" spans="6:19" ht="12.75" x14ac:dyDescent="0.2">
      <c r="F453" s="32"/>
      <c r="G453" s="6"/>
      <c r="H453" s="6"/>
      <c r="I453" s="32"/>
      <c r="J453" s="4"/>
      <c r="M453" s="5"/>
      <c r="N453" s="32"/>
      <c r="O453" s="4"/>
      <c r="Q453" s="35"/>
      <c r="R453" s="4"/>
      <c r="S453" s="3"/>
    </row>
    <row r="454" spans="6:19" ht="12.75" x14ac:dyDescent="0.2">
      <c r="F454" s="32"/>
      <c r="G454" s="6"/>
      <c r="H454" s="6"/>
      <c r="I454" s="32"/>
      <c r="J454" s="4"/>
      <c r="M454" s="5"/>
      <c r="N454" s="32"/>
      <c r="O454" s="4"/>
      <c r="Q454" s="35"/>
      <c r="R454" s="4"/>
      <c r="S454" s="3"/>
    </row>
    <row r="455" spans="6:19" ht="12.75" x14ac:dyDescent="0.2">
      <c r="F455" s="32"/>
      <c r="G455" s="6"/>
      <c r="H455" s="6"/>
      <c r="I455" s="32"/>
      <c r="J455" s="4"/>
      <c r="M455" s="5"/>
      <c r="N455" s="32"/>
      <c r="O455" s="4"/>
      <c r="Q455" s="35"/>
      <c r="R455" s="4"/>
      <c r="S455" s="3"/>
    </row>
    <row r="456" spans="6:19" ht="12.75" x14ac:dyDescent="0.2">
      <c r="F456" s="32"/>
      <c r="G456" s="6"/>
      <c r="H456" s="6"/>
      <c r="I456" s="32"/>
      <c r="J456" s="4"/>
      <c r="M456" s="5"/>
      <c r="N456" s="32"/>
      <c r="O456" s="4"/>
      <c r="Q456" s="35"/>
      <c r="R456" s="4"/>
      <c r="S456" s="3"/>
    </row>
    <row r="457" spans="6:19" ht="12.75" x14ac:dyDescent="0.2">
      <c r="F457" s="32"/>
      <c r="G457" s="6"/>
      <c r="H457" s="6"/>
      <c r="I457" s="32"/>
      <c r="J457" s="4"/>
      <c r="M457" s="5"/>
      <c r="N457" s="32"/>
      <c r="O457" s="4"/>
      <c r="Q457" s="35"/>
      <c r="R457" s="4"/>
      <c r="S457" s="3"/>
    </row>
    <row r="458" spans="6:19" ht="12.75" x14ac:dyDescent="0.2">
      <c r="F458" s="32"/>
      <c r="G458" s="6"/>
      <c r="H458" s="6"/>
      <c r="I458" s="32"/>
      <c r="J458" s="4"/>
      <c r="M458" s="5"/>
      <c r="N458" s="32"/>
      <c r="O458" s="4"/>
      <c r="Q458" s="35"/>
      <c r="R458" s="4"/>
      <c r="S458" s="3"/>
    </row>
    <row r="459" spans="6:19" ht="12.75" x14ac:dyDescent="0.2">
      <c r="F459" s="32"/>
      <c r="G459" s="6"/>
      <c r="H459" s="6"/>
      <c r="I459" s="32"/>
      <c r="J459" s="4"/>
      <c r="M459" s="5"/>
      <c r="N459" s="32"/>
      <c r="O459" s="4"/>
      <c r="Q459" s="35"/>
      <c r="R459" s="4"/>
      <c r="S459" s="3"/>
    </row>
    <row r="460" spans="6:19" ht="12.75" x14ac:dyDescent="0.2">
      <c r="F460" s="32"/>
      <c r="G460" s="6"/>
      <c r="H460" s="6"/>
      <c r="I460" s="32"/>
      <c r="J460" s="4"/>
      <c r="M460" s="5"/>
      <c r="N460" s="32"/>
      <c r="O460" s="4"/>
      <c r="Q460" s="35"/>
      <c r="R460" s="4"/>
      <c r="S460" s="3"/>
    </row>
    <row r="461" spans="6:19" ht="12.75" x14ac:dyDescent="0.2">
      <c r="F461" s="32"/>
      <c r="G461" s="6"/>
      <c r="H461" s="6"/>
      <c r="I461" s="32"/>
      <c r="J461" s="4"/>
      <c r="M461" s="5"/>
      <c r="N461" s="32"/>
      <c r="O461" s="4"/>
      <c r="Q461" s="35"/>
      <c r="R461" s="4"/>
      <c r="S461" s="3"/>
    </row>
    <row r="462" spans="6:19" ht="12.75" x14ac:dyDescent="0.2">
      <c r="F462" s="32"/>
      <c r="G462" s="6"/>
      <c r="H462" s="6"/>
      <c r="I462" s="32"/>
      <c r="J462" s="4"/>
      <c r="M462" s="5"/>
      <c r="N462" s="32"/>
      <c r="O462" s="4"/>
      <c r="Q462" s="35"/>
      <c r="R462" s="4"/>
      <c r="S462" s="3"/>
    </row>
    <row r="463" spans="6:19" ht="12.75" x14ac:dyDescent="0.2">
      <c r="F463" s="32"/>
      <c r="G463" s="6"/>
      <c r="H463" s="6"/>
      <c r="I463" s="32"/>
      <c r="J463" s="4"/>
      <c r="M463" s="5"/>
      <c r="N463" s="32"/>
      <c r="O463" s="4"/>
      <c r="Q463" s="35"/>
      <c r="R463" s="4"/>
      <c r="S463" s="3"/>
    </row>
    <row r="464" spans="6:19" ht="12.75" x14ac:dyDescent="0.2">
      <c r="F464" s="32"/>
      <c r="G464" s="6"/>
      <c r="H464" s="6"/>
      <c r="I464" s="32"/>
      <c r="J464" s="4"/>
      <c r="M464" s="5"/>
      <c r="N464" s="32"/>
      <c r="O464" s="4"/>
      <c r="Q464" s="35"/>
      <c r="R464" s="4"/>
      <c r="S464" s="3"/>
    </row>
    <row r="465" spans="6:19" ht="12.75" x14ac:dyDescent="0.2">
      <c r="F465" s="32"/>
      <c r="G465" s="6"/>
      <c r="H465" s="6"/>
      <c r="I465" s="32"/>
      <c r="J465" s="4"/>
      <c r="M465" s="5"/>
      <c r="N465" s="32"/>
      <c r="O465" s="4"/>
      <c r="Q465" s="35"/>
      <c r="R465" s="4"/>
      <c r="S465" s="3"/>
    </row>
    <row r="466" spans="6:19" ht="12.75" x14ac:dyDescent="0.2">
      <c r="F466" s="32"/>
      <c r="G466" s="6"/>
      <c r="H466" s="6"/>
      <c r="I466" s="32"/>
      <c r="J466" s="4"/>
      <c r="M466" s="5"/>
      <c r="N466" s="32"/>
      <c r="O466" s="4"/>
      <c r="Q466" s="35"/>
      <c r="R466" s="4"/>
      <c r="S466" s="3"/>
    </row>
    <row r="467" spans="6:19" ht="12.75" x14ac:dyDescent="0.2">
      <c r="F467" s="32"/>
      <c r="G467" s="6"/>
      <c r="H467" s="6"/>
      <c r="I467" s="32"/>
      <c r="J467" s="4"/>
      <c r="M467" s="5"/>
      <c r="N467" s="32"/>
      <c r="O467" s="4"/>
      <c r="Q467" s="35"/>
      <c r="R467" s="4"/>
      <c r="S467" s="3"/>
    </row>
    <row r="468" spans="6:19" ht="12.75" x14ac:dyDescent="0.2">
      <c r="F468" s="32"/>
      <c r="G468" s="6"/>
      <c r="H468" s="6"/>
      <c r="I468" s="32"/>
      <c r="J468" s="4"/>
      <c r="M468" s="5"/>
      <c r="N468" s="32"/>
      <c r="O468" s="4"/>
      <c r="Q468" s="35"/>
      <c r="R468" s="4"/>
      <c r="S468" s="3"/>
    </row>
    <row r="469" spans="6:19" ht="12.75" x14ac:dyDescent="0.2">
      <c r="F469" s="32"/>
      <c r="G469" s="6"/>
      <c r="H469" s="6"/>
      <c r="I469" s="32"/>
      <c r="J469" s="4"/>
      <c r="M469" s="5"/>
      <c r="N469" s="32"/>
      <c r="O469" s="4"/>
      <c r="Q469" s="35"/>
      <c r="R469" s="4"/>
      <c r="S469" s="3"/>
    </row>
    <row r="470" spans="6:19" ht="12.75" x14ac:dyDescent="0.2">
      <c r="F470" s="32"/>
      <c r="G470" s="6"/>
      <c r="H470" s="6"/>
      <c r="I470" s="32"/>
      <c r="J470" s="4"/>
      <c r="M470" s="5"/>
      <c r="N470" s="32"/>
      <c r="O470" s="4"/>
      <c r="Q470" s="35"/>
      <c r="R470" s="4"/>
      <c r="S470" s="3"/>
    </row>
    <row r="471" spans="6:19" ht="12.75" x14ac:dyDescent="0.2">
      <c r="F471" s="32"/>
      <c r="G471" s="6"/>
      <c r="H471" s="6"/>
      <c r="I471" s="32"/>
      <c r="J471" s="4"/>
      <c r="M471" s="5"/>
      <c r="N471" s="32"/>
      <c r="O471" s="4"/>
      <c r="Q471" s="35"/>
      <c r="R471" s="4"/>
      <c r="S471" s="3"/>
    </row>
    <row r="472" spans="6:19" ht="12.75" x14ac:dyDescent="0.2">
      <c r="F472" s="32"/>
      <c r="G472" s="6"/>
      <c r="H472" s="6"/>
      <c r="I472" s="32"/>
      <c r="J472" s="4"/>
      <c r="M472" s="5"/>
      <c r="N472" s="32"/>
      <c r="O472" s="4"/>
      <c r="Q472" s="35"/>
      <c r="R472" s="4"/>
      <c r="S472" s="3"/>
    </row>
    <row r="473" spans="6:19" ht="12.75" x14ac:dyDescent="0.2">
      <c r="F473" s="32"/>
      <c r="G473" s="6"/>
      <c r="H473" s="6"/>
      <c r="I473" s="32"/>
      <c r="J473" s="4"/>
      <c r="M473" s="5"/>
      <c r="N473" s="32"/>
      <c r="O473" s="4"/>
      <c r="Q473" s="35"/>
      <c r="R473" s="4"/>
      <c r="S473" s="3"/>
    </row>
    <row r="474" spans="6:19" ht="12.75" x14ac:dyDescent="0.2">
      <c r="F474" s="32"/>
      <c r="G474" s="6"/>
      <c r="H474" s="6"/>
      <c r="I474" s="32"/>
      <c r="J474" s="4"/>
      <c r="M474" s="5"/>
      <c r="N474" s="32"/>
      <c r="O474" s="4"/>
      <c r="Q474" s="35"/>
      <c r="R474" s="4"/>
      <c r="S474" s="3"/>
    </row>
    <row r="475" spans="6:19" ht="12.75" x14ac:dyDescent="0.2">
      <c r="F475" s="32"/>
      <c r="G475" s="6"/>
      <c r="H475" s="6"/>
      <c r="I475" s="32"/>
      <c r="J475" s="4"/>
      <c r="M475" s="5"/>
      <c r="N475" s="32"/>
      <c r="O475" s="4"/>
      <c r="Q475" s="35"/>
      <c r="R475" s="4"/>
      <c r="S475" s="3"/>
    </row>
    <row r="476" spans="6:19" ht="12.75" x14ac:dyDescent="0.2">
      <c r="F476" s="32"/>
      <c r="G476" s="6"/>
      <c r="H476" s="6"/>
      <c r="I476" s="32"/>
      <c r="J476" s="4"/>
      <c r="M476" s="5"/>
      <c r="N476" s="32"/>
      <c r="O476" s="4"/>
      <c r="Q476" s="35"/>
      <c r="R476" s="4"/>
      <c r="S476" s="3"/>
    </row>
    <row r="477" spans="6:19" ht="12.75" x14ac:dyDescent="0.2">
      <c r="F477" s="32"/>
      <c r="G477" s="6"/>
      <c r="H477" s="6"/>
      <c r="I477" s="32"/>
      <c r="J477" s="4"/>
      <c r="M477" s="5"/>
      <c r="N477" s="32"/>
      <c r="O477" s="4"/>
      <c r="Q477" s="35"/>
      <c r="R477" s="4"/>
      <c r="S477" s="3"/>
    </row>
    <row r="478" spans="6:19" ht="12.75" x14ac:dyDescent="0.2">
      <c r="F478" s="32"/>
      <c r="G478" s="6"/>
      <c r="H478" s="6"/>
      <c r="I478" s="32"/>
      <c r="J478" s="4"/>
      <c r="M478" s="5"/>
      <c r="N478" s="32"/>
      <c r="O478" s="4"/>
      <c r="Q478" s="35"/>
      <c r="R478" s="4"/>
      <c r="S478" s="3"/>
    </row>
    <row r="479" spans="6:19" ht="12.75" x14ac:dyDescent="0.2">
      <c r="F479" s="32"/>
      <c r="G479" s="6"/>
      <c r="H479" s="6"/>
      <c r="I479" s="32"/>
      <c r="J479" s="4"/>
      <c r="M479" s="5"/>
      <c r="N479" s="32"/>
      <c r="O479" s="4"/>
      <c r="Q479" s="35"/>
      <c r="R479" s="4"/>
      <c r="S479" s="3"/>
    </row>
    <row r="480" spans="6:19" ht="12.75" x14ac:dyDescent="0.2">
      <c r="F480" s="32"/>
      <c r="G480" s="6"/>
      <c r="H480" s="6"/>
      <c r="I480" s="32"/>
      <c r="J480" s="4"/>
      <c r="M480" s="5"/>
      <c r="N480" s="32"/>
      <c r="O480" s="4"/>
      <c r="Q480" s="35"/>
      <c r="R480" s="4"/>
      <c r="S480" s="3"/>
    </row>
    <row r="481" spans="6:19" ht="12.75" x14ac:dyDescent="0.2">
      <c r="F481" s="32"/>
      <c r="G481" s="6"/>
      <c r="H481" s="6"/>
      <c r="I481" s="32"/>
      <c r="J481" s="4"/>
      <c r="M481" s="5"/>
      <c r="N481" s="32"/>
      <c r="O481" s="4"/>
      <c r="Q481" s="35"/>
      <c r="R481" s="4"/>
      <c r="S481" s="3"/>
    </row>
    <row r="482" spans="6:19" ht="12.75" x14ac:dyDescent="0.2">
      <c r="F482" s="32"/>
      <c r="G482" s="6"/>
      <c r="H482" s="6"/>
      <c r="I482" s="32"/>
      <c r="J482" s="4"/>
      <c r="M482" s="5"/>
      <c r="N482" s="32"/>
      <c r="O482" s="4"/>
      <c r="Q482" s="35"/>
      <c r="R482" s="4"/>
      <c r="S482" s="3"/>
    </row>
    <row r="483" spans="6:19" ht="12.75" x14ac:dyDescent="0.2">
      <c r="F483" s="32"/>
      <c r="G483" s="6"/>
      <c r="H483" s="6"/>
      <c r="I483" s="32"/>
      <c r="J483" s="4"/>
      <c r="M483" s="5"/>
      <c r="N483" s="32"/>
      <c r="O483" s="4"/>
      <c r="Q483" s="35"/>
      <c r="R483" s="4"/>
      <c r="S483" s="3"/>
    </row>
    <row r="484" spans="6:19" ht="12.75" x14ac:dyDescent="0.2">
      <c r="F484" s="32"/>
      <c r="G484" s="6"/>
      <c r="H484" s="6"/>
      <c r="I484" s="32"/>
      <c r="J484" s="4"/>
      <c r="M484" s="5"/>
      <c r="N484" s="32"/>
      <c r="O484" s="4"/>
      <c r="Q484" s="35"/>
      <c r="R484" s="4"/>
      <c r="S484" s="3"/>
    </row>
    <row r="485" spans="6:19" ht="12.75" x14ac:dyDescent="0.2">
      <c r="F485" s="32"/>
      <c r="G485" s="6"/>
      <c r="H485" s="6"/>
      <c r="I485" s="32"/>
      <c r="J485" s="4"/>
      <c r="M485" s="5"/>
      <c r="N485" s="32"/>
      <c r="O485" s="4"/>
      <c r="Q485" s="35"/>
      <c r="R485" s="4"/>
      <c r="S485" s="3"/>
    </row>
    <row r="486" spans="6:19" ht="12.75" x14ac:dyDescent="0.2">
      <c r="F486" s="32"/>
      <c r="G486" s="6"/>
      <c r="H486" s="6"/>
      <c r="I486" s="32"/>
      <c r="J486" s="4"/>
      <c r="M486" s="5"/>
      <c r="N486" s="32"/>
      <c r="O486" s="4"/>
      <c r="Q486" s="35"/>
      <c r="R486" s="4"/>
      <c r="S486" s="3"/>
    </row>
    <row r="487" spans="6:19" ht="12.75" x14ac:dyDescent="0.2">
      <c r="F487" s="32"/>
      <c r="G487" s="6"/>
      <c r="H487" s="6"/>
      <c r="I487" s="32"/>
      <c r="J487" s="4"/>
      <c r="M487" s="5"/>
      <c r="N487" s="32"/>
      <c r="O487" s="4"/>
      <c r="Q487" s="35"/>
      <c r="R487" s="4"/>
      <c r="S487" s="3"/>
    </row>
    <row r="488" spans="6:19" ht="12.75" x14ac:dyDescent="0.2">
      <c r="F488" s="32"/>
      <c r="G488" s="6"/>
      <c r="H488" s="6"/>
      <c r="I488" s="32"/>
      <c r="J488" s="4"/>
      <c r="M488" s="5"/>
      <c r="N488" s="32"/>
      <c r="O488" s="4"/>
      <c r="Q488" s="35"/>
      <c r="R488" s="4"/>
      <c r="S488" s="3"/>
    </row>
    <row r="489" spans="6:19" ht="12.75" x14ac:dyDescent="0.2">
      <c r="F489" s="32"/>
      <c r="G489" s="6"/>
      <c r="H489" s="6"/>
      <c r="I489" s="32"/>
      <c r="J489" s="4"/>
      <c r="M489" s="5"/>
      <c r="N489" s="32"/>
      <c r="O489" s="4"/>
      <c r="Q489" s="35"/>
      <c r="R489" s="4"/>
      <c r="S489" s="3"/>
    </row>
    <row r="490" spans="6:19" ht="12.75" x14ac:dyDescent="0.2">
      <c r="F490" s="32"/>
      <c r="G490" s="6"/>
      <c r="H490" s="6"/>
      <c r="I490" s="32"/>
      <c r="J490" s="4"/>
      <c r="M490" s="5"/>
      <c r="N490" s="32"/>
      <c r="O490" s="4"/>
      <c r="Q490" s="35"/>
      <c r="R490" s="4"/>
      <c r="S490" s="3"/>
    </row>
    <row r="491" spans="6:19" ht="12.75" x14ac:dyDescent="0.2">
      <c r="F491" s="32"/>
      <c r="G491" s="6"/>
      <c r="H491" s="6"/>
      <c r="I491" s="32"/>
      <c r="J491" s="4"/>
      <c r="M491" s="5"/>
      <c r="N491" s="32"/>
      <c r="O491" s="4"/>
      <c r="Q491" s="35"/>
      <c r="R491" s="4"/>
      <c r="S491" s="3"/>
    </row>
    <row r="492" spans="6:19" ht="12.75" x14ac:dyDescent="0.2">
      <c r="F492" s="32"/>
      <c r="G492" s="6"/>
      <c r="H492" s="6"/>
      <c r="I492" s="32"/>
      <c r="J492" s="4"/>
      <c r="M492" s="5"/>
      <c r="N492" s="32"/>
      <c r="O492" s="4"/>
      <c r="Q492" s="35"/>
      <c r="R492" s="4"/>
      <c r="S492" s="3"/>
    </row>
    <row r="493" spans="6:19" ht="12.75" x14ac:dyDescent="0.2">
      <c r="F493" s="32"/>
      <c r="G493" s="6"/>
      <c r="H493" s="6"/>
      <c r="I493" s="32"/>
      <c r="J493" s="4"/>
      <c r="M493" s="5"/>
      <c r="N493" s="32"/>
      <c r="O493" s="4"/>
      <c r="Q493" s="35"/>
      <c r="R493" s="4"/>
      <c r="S493" s="3"/>
    </row>
    <row r="494" spans="6:19" ht="12.75" x14ac:dyDescent="0.2">
      <c r="F494" s="32"/>
      <c r="G494" s="6"/>
      <c r="H494" s="6"/>
      <c r="I494" s="32"/>
      <c r="J494" s="4"/>
      <c r="M494" s="5"/>
      <c r="N494" s="32"/>
      <c r="O494" s="4"/>
      <c r="Q494" s="35"/>
      <c r="R494" s="4"/>
      <c r="S494" s="3"/>
    </row>
    <row r="495" spans="6:19" ht="12.75" x14ac:dyDescent="0.2">
      <c r="F495" s="32"/>
      <c r="G495" s="6"/>
      <c r="H495" s="6"/>
      <c r="I495" s="32"/>
      <c r="J495" s="4"/>
      <c r="M495" s="5"/>
      <c r="N495" s="32"/>
      <c r="O495" s="4"/>
      <c r="Q495" s="35"/>
      <c r="R495" s="4"/>
      <c r="S495" s="3"/>
    </row>
    <row r="496" spans="6:19" ht="12.75" x14ac:dyDescent="0.2">
      <c r="F496" s="32"/>
      <c r="G496" s="6"/>
      <c r="H496" s="6"/>
      <c r="I496" s="32"/>
      <c r="J496" s="4"/>
      <c r="M496" s="5"/>
      <c r="N496" s="32"/>
      <c r="O496" s="4"/>
      <c r="Q496" s="35"/>
      <c r="R496" s="4"/>
      <c r="S496" s="3"/>
    </row>
    <row r="497" spans="6:19" ht="12.75" x14ac:dyDescent="0.2">
      <c r="F497" s="32"/>
      <c r="G497" s="6"/>
      <c r="H497" s="6"/>
      <c r="I497" s="32"/>
      <c r="J497" s="4"/>
      <c r="M497" s="5"/>
      <c r="N497" s="32"/>
      <c r="O497" s="4"/>
      <c r="Q497" s="35"/>
      <c r="R497" s="4"/>
      <c r="S497" s="3"/>
    </row>
    <row r="498" spans="6:19" ht="12.75" x14ac:dyDescent="0.2">
      <c r="F498" s="32"/>
      <c r="G498" s="6"/>
      <c r="H498" s="6"/>
      <c r="I498" s="32"/>
      <c r="J498" s="4"/>
      <c r="M498" s="5"/>
      <c r="N498" s="32"/>
      <c r="O498" s="4"/>
      <c r="Q498" s="35"/>
      <c r="R498" s="4"/>
      <c r="S498" s="3"/>
    </row>
    <row r="499" spans="6:19" ht="12.75" x14ac:dyDescent="0.2">
      <c r="F499" s="32"/>
      <c r="G499" s="6"/>
      <c r="H499" s="6"/>
      <c r="I499" s="32"/>
      <c r="J499" s="4"/>
      <c r="M499" s="5"/>
      <c r="N499" s="32"/>
      <c r="O499" s="4"/>
      <c r="Q499" s="35"/>
      <c r="R499" s="4"/>
      <c r="S499" s="3"/>
    </row>
    <row r="500" spans="6:19" ht="12.75" x14ac:dyDescent="0.2">
      <c r="F500" s="32"/>
      <c r="G500" s="6"/>
      <c r="H500" s="6"/>
      <c r="I500" s="32"/>
      <c r="J500" s="4"/>
      <c r="M500" s="5"/>
      <c r="N500" s="32"/>
      <c r="O500" s="4"/>
      <c r="Q500" s="35"/>
      <c r="R500" s="4"/>
      <c r="S500" s="3"/>
    </row>
    <row r="501" spans="6:19" ht="12.75" x14ac:dyDescent="0.2">
      <c r="F501" s="32"/>
      <c r="G501" s="6"/>
      <c r="H501" s="6"/>
      <c r="I501" s="32"/>
      <c r="J501" s="4"/>
      <c r="M501" s="5"/>
      <c r="N501" s="32"/>
      <c r="O501" s="4"/>
      <c r="Q501" s="35"/>
      <c r="R501" s="4"/>
      <c r="S501" s="3"/>
    </row>
    <row r="502" spans="6:19" ht="12.75" x14ac:dyDescent="0.2">
      <c r="F502" s="32"/>
      <c r="G502" s="6"/>
      <c r="H502" s="6"/>
      <c r="I502" s="32"/>
      <c r="J502" s="4"/>
      <c r="M502" s="5"/>
      <c r="N502" s="32"/>
      <c r="O502" s="4"/>
      <c r="Q502" s="35"/>
      <c r="R502" s="4"/>
      <c r="S502" s="3"/>
    </row>
    <row r="503" spans="6:19" ht="12.75" x14ac:dyDescent="0.2">
      <c r="F503" s="32"/>
      <c r="G503" s="6"/>
      <c r="H503" s="6"/>
      <c r="I503" s="32"/>
      <c r="J503" s="4"/>
      <c r="M503" s="5"/>
      <c r="N503" s="32"/>
      <c r="O503" s="4"/>
      <c r="Q503" s="35"/>
      <c r="R503" s="4"/>
      <c r="S503" s="3"/>
    </row>
    <row r="504" spans="6:19" ht="12.75" x14ac:dyDescent="0.2">
      <c r="F504" s="32"/>
      <c r="G504" s="6"/>
      <c r="H504" s="6"/>
      <c r="I504" s="32"/>
      <c r="J504" s="4"/>
      <c r="M504" s="5"/>
      <c r="N504" s="32"/>
      <c r="O504" s="4"/>
      <c r="Q504" s="35"/>
      <c r="R504" s="4"/>
      <c r="S504" s="3"/>
    </row>
    <row r="505" spans="6:19" ht="12.75" x14ac:dyDescent="0.2">
      <c r="F505" s="32"/>
      <c r="G505" s="6"/>
      <c r="H505" s="6"/>
      <c r="I505" s="32"/>
      <c r="J505" s="4"/>
      <c r="M505" s="5"/>
      <c r="N505" s="32"/>
      <c r="O505" s="4"/>
      <c r="Q505" s="35"/>
      <c r="R505" s="4"/>
      <c r="S505" s="3"/>
    </row>
    <row r="506" spans="6:19" ht="12.75" x14ac:dyDescent="0.2">
      <c r="F506" s="32"/>
      <c r="G506" s="6"/>
      <c r="H506" s="6"/>
      <c r="I506" s="32"/>
      <c r="J506" s="4"/>
      <c r="M506" s="5"/>
      <c r="N506" s="32"/>
      <c r="O506" s="4"/>
      <c r="Q506" s="35"/>
      <c r="R506" s="4"/>
      <c r="S506" s="3"/>
    </row>
    <row r="507" spans="6:19" ht="12.75" x14ac:dyDescent="0.2">
      <c r="F507" s="32"/>
      <c r="G507" s="6"/>
      <c r="H507" s="6"/>
      <c r="I507" s="32"/>
      <c r="J507" s="4"/>
      <c r="M507" s="5"/>
      <c r="N507" s="32"/>
      <c r="O507" s="4"/>
      <c r="Q507" s="35"/>
      <c r="R507" s="4"/>
      <c r="S507" s="3"/>
    </row>
    <row r="508" spans="6:19" ht="12.75" x14ac:dyDescent="0.2">
      <c r="F508" s="32"/>
      <c r="G508" s="6"/>
      <c r="H508" s="6"/>
      <c r="I508" s="32"/>
      <c r="J508" s="4"/>
      <c r="M508" s="5"/>
      <c r="N508" s="32"/>
      <c r="O508" s="4"/>
      <c r="Q508" s="35"/>
      <c r="R508" s="4"/>
      <c r="S508" s="3"/>
    </row>
    <row r="509" spans="6:19" ht="12.75" x14ac:dyDescent="0.2">
      <c r="F509" s="32"/>
      <c r="G509" s="6"/>
      <c r="H509" s="6"/>
      <c r="I509" s="32"/>
      <c r="J509" s="4"/>
      <c r="M509" s="5"/>
      <c r="N509" s="32"/>
      <c r="O509" s="4"/>
      <c r="Q509" s="35"/>
      <c r="R509" s="4"/>
      <c r="S509" s="3"/>
    </row>
    <row r="510" spans="6:19" ht="12.75" x14ac:dyDescent="0.2">
      <c r="F510" s="32"/>
      <c r="G510" s="6"/>
      <c r="H510" s="6"/>
      <c r="I510" s="32"/>
      <c r="J510" s="4"/>
      <c r="M510" s="5"/>
      <c r="N510" s="32"/>
      <c r="O510" s="4"/>
      <c r="Q510" s="35"/>
      <c r="R510" s="4"/>
      <c r="S510" s="3"/>
    </row>
    <row r="511" spans="6:19" ht="12.75" x14ac:dyDescent="0.2">
      <c r="F511" s="32"/>
      <c r="G511" s="6"/>
      <c r="H511" s="6"/>
      <c r="I511" s="32"/>
      <c r="J511" s="4"/>
      <c r="M511" s="5"/>
      <c r="N511" s="32"/>
      <c r="O511" s="4"/>
      <c r="Q511" s="35"/>
      <c r="R511" s="4"/>
      <c r="S511" s="3"/>
    </row>
    <row r="512" spans="6:19" ht="12.75" x14ac:dyDescent="0.2">
      <c r="F512" s="32"/>
      <c r="G512" s="6"/>
      <c r="H512" s="6"/>
      <c r="I512" s="32"/>
      <c r="J512" s="4"/>
      <c r="M512" s="5"/>
      <c r="N512" s="32"/>
      <c r="O512" s="4"/>
      <c r="Q512" s="35"/>
      <c r="R512" s="4"/>
      <c r="S512" s="3"/>
    </row>
    <row r="513" spans="6:19" ht="12.75" x14ac:dyDescent="0.2">
      <c r="F513" s="32"/>
      <c r="G513" s="6"/>
      <c r="H513" s="6"/>
      <c r="I513" s="32"/>
      <c r="J513" s="4"/>
      <c r="M513" s="5"/>
      <c r="N513" s="32"/>
      <c r="O513" s="4"/>
      <c r="Q513" s="35"/>
      <c r="R513" s="4"/>
      <c r="S513" s="3"/>
    </row>
    <row r="514" spans="6:19" ht="12.75" x14ac:dyDescent="0.2">
      <c r="F514" s="32"/>
      <c r="G514" s="6"/>
      <c r="H514" s="6"/>
      <c r="I514" s="32"/>
      <c r="J514" s="4"/>
      <c r="M514" s="5"/>
      <c r="N514" s="32"/>
      <c r="O514" s="4"/>
      <c r="Q514" s="35"/>
      <c r="R514" s="4"/>
      <c r="S514" s="3"/>
    </row>
    <row r="515" spans="6:19" ht="12.75" x14ac:dyDescent="0.2">
      <c r="F515" s="32"/>
      <c r="G515" s="6"/>
      <c r="H515" s="6"/>
      <c r="I515" s="32"/>
      <c r="J515" s="4"/>
      <c r="M515" s="5"/>
      <c r="N515" s="32"/>
      <c r="O515" s="4"/>
      <c r="Q515" s="35"/>
      <c r="R515" s="4"/>
      <c r="S515" s="3"/>
    </row>
    <row r="516" spans="6:19" ht="12.75" x14ac:dyDescent="0.2">
      <c r="F516" s="32"/>
      <c r="G516" s="6"/>
      <c r="H516" s="6"/>
      <c r="I516" s="32"/>
      <c r="J516" s="4"/>
      <c r="M516" s="5"/>
      <c r="N516" s="32"/>
      <c r="O516" s="4"/>
      <c r="Q516" s="35"/>
      <c r="R516" s="4"/>
      <c r="S516" s="3"/>
    </row>
    <row r="517" spans="6:19" ht="12.75" x14ac:dyDescent="0.2">
      <c r="F517" s="32"/>
      <c r="G517" s="6"/>
      <c r="H517" s="6"/>
      <c r="I517" s="32"/>
      <c r="J517" s="4"/>
      <c r="M517" s="5"/>
      <c r="N517" s="32"/>
      <c r="O517" s="4"/>
      <c r="Q517" s="35"/>
      <c r="R517" s="4"/>
      <c r="S517" s="3"/>
    </row>
    <row r="518" spans="6:19" ht="12.75" x14ac:dyDescent="0.2">
      <c r="F518" s="32"/>
      <c r="G518" s="6"/>
      <c r="H518" s="6"/>
      <c r="I518" s="32"/>
      <c r="J518" s="4"/>
      <c r="M518" s="5"/>
      <c r="N518" s="32"/>
      <c r="O518" s="4"/>
      <c r="Q518" s="35"/>
      <c r="R518" s="4"/>
      <c r="S518" s="3"/>
    </row>
    <row r="519" spans="6:19" ht="12.75" x14ac:dyDescent="0.2">
      <c r="F519" s="32"/>
      <c r="G519" s="6"/>
      <c r="H519" s="6"/>
      <c r="I519" s="32"/>
      <c r="J519" s="4"/>
      <c r="M519" s="5"/>
      <c r="N519" s="32"/>
      <c r="O519" s="4"/>
      <c r="Q519" s="35"/>
      <c r="R519" s="4"/>
      <c r="S519" s="3"/>
    </row>
    <row r="520" spans="6:19" ht="12.75" x14ac:dyDescent="0.2">
      <c r="F520" s="32"/>
      <c r="G520" s="6"/>
      <c r="H520" s="6"/>
      <c r="I520" s="32"/>
      <c r="J520" s="4"/>
      <c r="M520" s="5"/>
      <c r="N520" s="32"/>
      <c r="O520" s="4"/>
      <c r="Q520" s="35"/>
      <c r="R520" s="4"/>
      <c r="S520" s="3"/>
    </row>
    <row r="521" spans="6:19" ht="12.75" x14ac:dyDescent="0.2">
      <c r="F521" s="32"/>
      <c r="G521" s="6"/>
      <c r="H521" s="6"/>
      <c r="I521" s="32"/>
      <c r="J521" s="4"/>
      <c r="M521" s="5"/>
      <c r="N521" s="32"/>
      <c r="O521" s="4"/>
      <c r="Q521" s="35"/>
      <c r="R521" s="4"/>
      <c r="S521" s="3"/>
    </row>
    <row r="522" spans="6:19" ht="12.75" x14ac:dyDescent="0.2">
      <c r="F522" s="32"/>
      <c r="G522" s="6"/>
      <c r="H522" s="6"/>
      <c r="I522" s="32"/>
      <c r="J522" s="4"/>
      <c r="M522" s="5"/>
      <c r="N522" s="32"/>
      <c r="O522" s="4"/>
      <c r="Q522" s="35"/>
      <c r="R522" s="4"/>
      <c r="S522" s="3"/>
    </row>
    <row r="523" spans="6:19" ht="12.75" x14ac:dyDescent="0.2">
      <c r="F523" s="32"/>
      <c r="G523" s="6"/>
      <c r="H523" s="6"/>
      <c r="I523" s="32"/>
      <c r="J523" s="4"/>
      <c r="M523" s="5"/>
      <c r="N523" s="32"/>
      <c r="O523" s="4"/>
      <c r="Q523" s="35"/>
      <c r="R523" s="4"/>
      <c r="S523" s="3"/>
    </row>
    <row r="524" spans="6:19" ht="12.75" x14ac:dyDescent="0.2">
      <c r="F524" s="32"/>
      <c r="G524" s="6"/>
      <c r="H524" s="6"/>
      <c r="I524" s="32"/>
      <c r="J524" s="4"/>
      <c r="M524" s="5"/>
      <c r="N524" s="32"/>
      <c r="O524" s="4"/>
      <c r="Q524" s="35"/>
      <c r="R524" s="4"/>
      <c r="S524" s="3"/>
    </row>
    <row r="525" spans="6:19" ht="12.75" x14ac:dyDescent="0.2">
      <c r="F525" s="32"/>
      <c r="G525" s="6"/>
      <c r="H525" s="6"/>
      <c r="I525" s="32"/>
      <c r="J525" s="4"/>
      <c r="M525" s="5"/>
      <c r="N525" s="32"/>
      <c r="O525" s="4"/>
      <c r="Q525" s="35"/>
      <c r="R525" s="4"/>
      <c r="S525" s="3"/>
    </row>
    <row r="526" spans="6:19" ht="12.75" x14ac:dyDescent="0.2">
      <c r="F526" s="32"/>
      <c r="G526" s="6"/>
      <c r="H526" s="6"/>
      <c r="I526" s="32"/>
      <c r="J526" s="4"/>
      <c r="M526" s="5"/>
      <c r="N526" s="32"/>
      <c r="O526" s="4"/>
      <c r="Q526" s="35"/>
      <c r="R526" s="4"/>
      <c r="S526" s="3"/>
    </row>
    <row r="527" spans="6:19" ht="12.75" x14ac:dyDescent="0.2">
      <c r="F527" s="32"/>
      <c r="G527" s="6"/>
      <c r="H527" s="6"/>
      <c r="I527" s="32"/>
      <c r="J527" s="4"/>
      <c r="M527" s="5"/>
      <c r="N527" s="32"/>
      <c r="O527" s="4"/>
      <c r="Q527" s="35"/>
      <c r="R527" s="4"/>
      <c r="S527" s="3"/>
    </row>
    <row r="528" spans="6:19" ht="12.75" x14ac:dyDescent="0.2">
      <c r="F528" s="32"/>
      <c r="G528" s="6"/>
      <c r="H528" s="6"/>
      <c r="I528" s="32"/>
      <c r="J528" s="4"/>
      <c r="M528" s="5"/>
      <c r="N528" s="32"/>
      <c r="O528" s="4"/>
      <c r="Q528" s="35"/>
      <c r="R528" s="4"/>
      <c r="S528" s="3"/>
    </row>
    <row r="529" spans="6:19" ht="12.75" x14ac:dyDescent="0.2">
      <c r="F529" s="32"/>
      <c r="G529" s="6"/>
      <c r="H529" s="6"/>
      <c r="I529" s="32"/>
      <c r="J529" s="4"/>
      <c r="M529" s="5"/>
      <c r="N529" s="32"/>
      <c r="O529" s="4"/>
      <c r="Q529" s="35"/>
      <c r="R529" s="4"/>
      <c r="S529" s="3"/>
    </row>
    <row r="530" spans="6:19" ht="12.75" x14ac:dyDescent="0.2">
      <c r="F530" s="32"/>
      <c r="G530" s="6"/>
      <c r="H530" s="6"/>
      <c r="I530" s="32"/>
      <c r="J530" s="4"/>
      <c r="M530" s="5"/>
      <c r="N530" s="32"/>
      <c r="O530" s="4"/>
      <c r="Q530" s="35"/>
      <c r="R530" s="4"/>
      <c r="S530" s="3"/>
    </row>
    <row r="531" spans="6:19" ht="12.75" x14ac:dyDescent="0.2">
      <c r="F531" s="32"/>
      <c r="G531" s="6"/>
      <c r="H531" s="6"/>
      <c r="I531" s="32"/>
      <c r="J531" s="4"/>
      <c r="M531" s="5"/>
      <c r="N531" s="32"/>
      <c r="O531" s="4"/>
      <c r="Q531" s="35"/>
      <c r="R531" s="4"/>
      <c r="S531" s="3"/>
    </row>
    <row r="532" spans="6:19" ht="12.75" x14ac:dyDescent="0.2">
      <c r="F532" s="32"/>
      <c r="G532" s="6"/>
      <c r="H532" s="6"/>
      <c r="I532" s="32"/>
      <c r="J532" s="4"/>
      <c r="M532" s="5"/>
      <c r="N532" s="32"/>
      <c r="O532" s="4"/>
      <c r="Q532" s="35"/>
      <c r="R532" s="4"/>
      <c r="S532" s="3"/>
    </row>
    <row r="533" spans="6:19" ht="12.75" x14ac:dyDescent="0.2">
      <c r="F533" s="32"/>
      <c r="G533" s="6"/>
      <c r="H533" s="6"/>
      <c r="I533" s="32"/>
      <c r="J533" s="4"/>
      <c r="M533" s="5"/>
      <c r="N533" s="32"/>
      <c r="O533" s="4"/>
      <c r="Q533" s="35"/>
      <c r="R533" s="4"/>
      <c r="S533" s="3"/>
    </row>
    <row r="534" spans="6:19" ht="12.75" x14ac:dyDescent="0.2">
      <c r="F534" s="32"/>
      <c r="G534" s="6"/>
      <c r="H534" s="6"/>
      <c r="I534" s="32"/>
      <c r="J534" s="4"/>
      <c r="M534" s="5"/>
      <c r="N534" s="32"/>
      <c r="O534" s="4"/>
      <c r="Q534" s="35"/>
      <c r="R534" s="4"/>
      <c r="S534" s="3"/>
    </row>
    <row r="535" spans="6:19" ht="12.75" x14ac:dyDescent="0.2">
      <c r="F535" s="32"/>
      <c r="G535" s="6"/>
      <c r="H535" s="6"/>
      <c r="I535" s="32"/>
      <c r="J535" s="4"/>
      <c r="M535" s="5"/>
      <c r="N535" s="32"/>
      <c r="O535" s="4"/>
      <c r="Q535" s="35"/>
      <c r="R535" s="4"/>
      <c r="S535" s="3"/>
    </row>
    <row r="536" spans="6:19" ht="12.75" x14ac:dyDescent="0.2">
      <c r="F536" s="32"/>
      <c r="G536" s="6"/>
      <c r="H536" s="6"/>
      <c r="I536" s="32"/>
      <c r="J536" s="4"/>
      <c r="M536" s="5"/>
      <c r="N536" s="32"/>
      <c r="O536" s="4"/>
      <c r="Q536" s="35"/>
      <c r="R536" s="4"/>
      <c r="S536" s="3"/>
    </row>
    <row r="537" spans="6:19" ht="12.75" x14ac:dyDescent="0.2">
      <c r="F537" s="32"/>
      <c r="G537" s="6"/>
      <c r="H537" s="6"/>
      <c r="I537" s="32"/>
      <c r="J537" s="4"/>
      <c r="M537" s="5"/>
      <c r="N537" s="32"/>
      <c r="O537" s="4"/>
      <c r="Q537" s="35"/>
      <c r="R537" s="4"/>
      <c r="S537" s="3"/>
    </row>
    <row r="538" spans="6:19" ht="12.75" x14ac:dyDescent="0.2">
      <c r="F538" s="32"/>
      <c r="G538" s="6"/>
      <c r="H538" s="6"/>
      <c r="I538" s="32"/>
      <c r="J538" s="4"/>
      <c r="M538" s="5"/>
      <c r="N538" s="32"/>
      <c r="O538" s="4"/>
      <c r="Q538" s="35"/>
      <c r="R538" s="4"/>
      <c r="S538" s="3"/>
    </row>
    <row r="539" spans="6:19" ht="12.75" x14ac:dyDescent="0.2">
      <c r="F539" s="32"/>
      <c r="G539" s="6"/>
      <c r="H539" s="6"/>
      <c r="I539" s="32"/>
      <c r="J539" s="4"/>
      <c r="M539" s="5"/>
      <c r="N539" s="32"/>
      <c r="O539" s="4"/>
      <c r="Q539" s="35"/>
      <c r="R539" s="4"/>
      <c r="S539" s="3"/>
    </row>
    <row r="540" spans="6:19" ht="12.75" x14ac:dyDescent="0.2">
      <c r="F540" s="32"/>
      <c r="G540" s="6"/>
      <c r="H540" s="6"/>
      <c r="I540" s="32"/>
      <c r="J540" s="4"/>
      <c r="M540" s="5"/>
      <c r="N540" s="32"/>
      <c r="O540" s="4"/>
      <c r="Q540" s="35"/>
      <c r="R540" s="4"/>
      <c r="S540" s="3"/>
    </row>
    <row r="541" spans="6:19" ht="12.75" x14ac:dyDescent="0.2">
      <c r="F541" s="32"/>
      <c r="G541" s="6"/>
      <c r="H541" s="6"/>
      <c r="I541" s="32"/>
      <c r="J541" s="4"/>
      <c r="M541" s="5"/>
      <c r="N541" s="32"/>
      <c r="O541" s="4"/>
      <c r="Q541" s="35"/>
      <c r="R541" s="4"/>
      <c r="S541" s="3"/>
    </row>
    <row r="542" spans="6:19" ht="12.75" x14ac:dyDescent="0.2">
      <c r="F542" s="32"/>
      <c r="G542" s="6"/>
      <c r="H542" s="6"/>
      <c r="I542" s="32"/>
      <c r="J542" s="4"/>
      <c r="M542" s="5"/>
      <c r="N542" s="32"/>
      <c r="O542" s="4"/>
      <c r="Q542" s="35"/>
      <c r="R542" s="4"/>
      <c r="S542" s="3"/>
    </row>
    <row r="543" spans="6:19" ht="12.75" x14ac:dyDescent="0.2">
      <c r="F543" s="32"/>
      <c r="G543" s="6"/>
      <c r="H543" s="6"/>
      <c r="I543" s="32"/>
      <c r="J543" s="4"/>
      <c r="M543" s="5"/>
      <c r="N543" s="32"/>
      <c r="O543" s="4"/>
      <c r="Q543" s="35"/>
      <c r="R543" s="4"/>
      <c r="S543" s="3"/>
    </row>
    <row r="544" spans="6:19" ht="12.75" x14ac:dyDescent="0.2">
      <c r="F544" s="32"/>
      <c r="G544" s="6"/>
      <c r="H544" s="6"/>
      <c r="I544" s="32"/>
      <c r="J544" s="4"/>
      <c r="M544" s="5"/>
      <c r="N544" s="32"/>
      <c r="O544" s="4"/>
      <c r="Q544" s="35"/>
      <c r="R544" s="4"/>
      <c r="S544" s="3"/>
    </row>
    <row r="545" spans="6:19" ht="12.75" x14ac:dyDescent="0.2">
      <c r="F545" s="32"/>
      <c r="G545" s="6"/>
      <c r="H545" s="6"/>
      <c r="I545" s="32"/>
      <c r="J545" s="4"/>
      <c r="M545" s="5"/>
      <c r="N545" s="32"/>
      <c r="O545" s="4"/>
      <c r="Q545" s="35"/>
      <c r="R545" s="4"/>
      <c r="S545" s="3"/>
    </row>
    <row r="546" spans="6:19" ht="12.75" x14ac:dyDescent="0.2">
      <c r="F546" s="32"/>
      <c r="G546" s="6"/>
      <c r="H546" s="6"/>
      <c r="I546" s="32"/>
      <c r="J546" s="4"/>
      <c r="M546" s="5"/>
      <c r="N546" s="32"/>
      <c r="O546" s="4"/>
      <c r="Q546" s="35"/>
      <c r="R546" s="4"/>
      <c r="S546" s="3"/>
    </row>
    <row r="547" spans="6:19" ht="12.75" x14ac:dyDescent="0.2">
      <c r="F547" s="32"/>
      <c r="G547" s="6"/>
      <c r="H547" s="6"/>
      <c r="I547" s="32"/>
      <c r="J547" s="4"/>
      <c r="M547" s="5"/>
      <c r="N547" s="32"/>
      <c r="O547" s="4"/>
      <c r="Q547" s="35"/>
      <c r="R547" s="4"/>
      <c r="S547" s="3"/>
    </row>
    <row r="548" spans="6:19" ht="12.75" x14ac:dyDescent="0.2">
      <c r="F548" s="32"/>
      <c r="G548" s="6"/>
      <c r="H548" s="6"/>
      <c r="I548" s="32"/>
      <c r="J548" s="4"/>
      <c r="M548" s="5"/>
      <c r="N548" s="32"/>
      <c r="O548" s="4"/>
      <c r="Q548" s="35"/>
      <c r="R548" s="4"/>
      <c r="S548" s="3"/>
    </row>
    <row r="549" spans="6:19" ht="12.75" x14ac:dyDescent="0.2">
      <c r="F549" s="32"/>
      <c r="G549" s="6"/>
      <c r="H549" s="6"/>
      <c r="I549" s="32"/>
      <c r="J549" s="4"/>
      <c r="M549" s="5"/>
      <c r="N549" s="32"/>
      <c r="O549" s="4"/>
      <c r="Q549" s="35"/>
      <c r="R549" s="4"/>
      <c r="S549" s="3"/>
    </row>
    <row r="550" spans="6:19" ht="12.75" x14ac:dyDescent="0.2">
      <c r="F550" s="32"/>
      <c r="G550" s="6"/>
      <c r="H550" s="6"/>
      <c r="I550" s="32"/>
      <c r="J550" s="4"/>
      <c r="M550" s="5"/>
      <c r="N550" s="32"/>
      <c r="O550" s="4"/>
      <c r="Q550" s="35"/>
      <c r="R550" s="4"/>
      <c r="S550" s="3"/>
    </row>
    <row r="551" spans="6:19" ht="12.75" x14ac:dyDescent="0.2">
      <c r="F551" s="32"/>
      <c r="G551" s="6"/>
      <c r="H551" s="6"/>
      <c r="I551" s="32"/>
      <c r="J551" s="4"/>
      <c r="M551" s="5"/>
      <c r="N551" s="32"/>
      <c r="O551" s="4"/>
      <c r="Q551" s="35"/>
      <c r="R551" s="4"/>
      <c r="S551" s="3"/>
    </row>
    <row r="552" spans="6:19" ht="12.75" x14ac:dyDescent="0.2">
      <c r="F552" s="32"/>
      <c r="G552" s="6"/>
      <c r="H552" s="6"/>
      <c r="I552" s="32"/>
      <c r="J552" s="4"/>
      <c r="M552" s="5"/>
      <c r="N552" s="32"/>
      <c r="O552" s="4"/>
      <c r="Q552" s="35"/>
      <c r="R552" s="4"/>
      <c r="S552" s="3"/>
    </row>
    <row r="553" spans="6:19" ht="12.75" x14ac:dyDescent="0.2">
      <c r="F553" s="32"/>
      <c r="G553" s="6"/>
      <c r="H553" s="6"/>
      <c r="I553" s="32"/>
      <c r="J553" s="4"/>
      <c r="M553" s="5"/>
      <c r="N553" s="32"/>
      <c r="O553" s="4"/>
      <c r="Q553" s="35"/>
      <c r="R553" s="4"/>
      <c r="S553" s="3"/>
    </row>
    <row r="554" spans="6:19" ht="12.75" x14ac:dyDescent="0.2">
      <c r="F554" s="32"/>
      <c r="G554" s="6"/>
      <c r="H554" s="6"/>
      <c r="I554" s="32"/>
      <c r="J554" s="4"/>
      <c r="M554" s="5"/>
      <c r="N554" s="32"/>
      <c r="O554" s="4"/>
      <c r="Q554" s="35"/>
      <c r="R554" s="4"/>
      <c r="S554" s="3"/>
    </row>
    <row r="555" spans="6:19" ht="12.75" x14ac:dyDescent="0.2">
      <c r="F555" s="32"/>
      <c r="G555" s="6"/>
      <c r="H555" s="6"/>
      <c r="I555" s="32"/>
      <c r="J555" s="4"/>
      <c r="M555" s="5"/>
      <c r="N555" s="32"/>
      <c r="O555" s="4"/>
      <c r="Q555" s="35"/>
      <c r="R555" s="4"/>
      <c r="S555" s="3"/>
    </row>
    <row r="556" spans="6:19" ht="12.75" x14ac:dyDescent="0.2">
      <c r="F556" s="32"/>
      <c r="G556" s="6"/>
      <c r="H556" s="6"/>
      <c r="I556" s="32"/>
      <c r="J556" s="4"/>
      <c r="M556" s="5"/>
      <c r="N556" s="32"/>
      <c r="O556" s="4"/>
      <c r="Q556" s="35"/>
      <c r="R556" s="4"/>
      <c r="S556" s="3"/>
    </row>
    <row r="557" spans="6:19" ht="12.75" x14ac:dyDescent="0.2">
      <c r="F557" s="32"/>
      <c r="G557" s="6"/>
      <c r="H557" s="6"/>
      <c r="I557" s="32"/>
      <c r="J557" s="4"/>
      <c r="M557" s="5"/>
      <c r="N557" s="32"/>
      <c r="O557" s="4"/>
      <c r="Q557" s="35"/>
      <c r="R557" s="4"/>
      <c r="S557" s="3"/>
    </row>
    <row r="558" spans="6:19" ht="12.75" x14ac:dyDescent="0.2">
      <c r="F558" s="32"/>
      <c r="G558" s="6"/>
      <c r="H558" s="6"/>
      <c r="I558" s="32"/>
      <c r="J558" s="4"/>
      <c r="M558" s="5"/>
      <c r="N558" s="32"/>
      <c r="O558" s="4"/>
      <c r="Q558" s="35"/>
      <c r="R558" s="4"/>
      <c r="S558" s="3"/>
    </row>
    <row r="559" spans="6:19" ht="12.75" x14ac:dyDescent="0.2">
      <c r="F559" s="32"/>
      <c r="G559" s="6"/>
      <c r="H559" s="6"/>
      <c r="I559" s="32"/>
      <c r="J559" s="4"/>
      <c r="M559" s="5"/>
      <c r="N559" s="32"/>
      <c r="O559" s="4"/>
      <c r="Q559" s="35"/>
      <c r="R559" s="4"/>
      <c r="S559" s="3"/>
    </row>
    <row r="560" spans="6:19" ht="12.75" x14ac:dyDescent="0.2">
      <c r="F560" s="32"/>
      <c r="G560" s="6"/>
      <c r="H560" s="6"/>
      <c r="I560" s="32"/>
      <c r="J560" s="4"/>
      <c r="M560" s="5"/>
      <c r="N560" s="32"/>
      <c r="O560" s="4"/>
      <c r="Q560" s="35"/>
      <c r="R560" s="4"/>
      <c r="S560" s="3"/>
    </row>
    <row r="561" spans="6:19" ht="12.75" x14ac:dyDescent="0.2">
      <c r="F561" s="32"/>
      <c r="G561" s="6"/>
      <c r="H561" s="6"/>
      <c r="I561" s="32"/>
      <c r="J561" s="4"/>
      <c r="M561" s="5"/>
      <c r="N561" s="32"/>
      <c r="O561" s="4"/>
      <c r="Q561" s="35"/>
      <c r="R561" s="4"/>
      <c r="S561" s="3"/>
    </row>
    <row r="562" spans="6:19" ht="12.75" x14ac:dyDescent="0.2">
      <c r="F562" s="32"/>
      <c r="G562" s="6"/>
      <c r="H562" s="6"/>
      <c r="I562" s="32"/>
      <c r="J562" s="4"/>
      <c r="M562" s="5"/>
      <c r="N562" s="32"/>
      <c r="O562" s="4"/>
      <c r="Q562" s="35"/>
      <c r="R562" s="4"/>
      <c r="S562" s="3"/>
    </row>
    <row r="563" spans="6:19" ht="12.75" x14ac:dyDescent="0.2">
      <c r="F563" s="32"/>
      <c r="G563" s="6"/>
      <c r="H563" s="6"/>
      <c r="I563" s="32"/>
      <c r="J563" s="4"/>
      <c r="M563" s="5"/>
      <c r="N563" s="32"/>
      <c r="O563" s="4"/>
      <c r="Q563" s="35"/>
      <c r="R563" s="4"/>
      <c r="S563" s="3"/>
    </row>
    <row r="564" spans="6:19" ht="12.75" x14ac:dyDescent="0.2">
      <c r="F564" s="32"/>
      <c r="G564" s="6"/>
      <c r="H564" s="6"/>
      <c r="I564" s="32"/>
      <c r="J564" s="4"/>
      <c r="M564" s="5"/>
      <c r="N564" s="32"/>
      <c r="O564" s="4"/>
      <c r="Q564" s="35"/>
      <c r="R564" s="4"/>
      <c r="S564" s="3"/>
    </row>
    <row r="565" spans="6:19" ht="12.75" x14ac:dyDescent="0.2">
      <c r="F565" s="32"/>
      <c r="G565" s="6"/>
      <c r="H565" s="6"/>
      <c r="I565" s="32"/>
      <c r="J565" s="4"/>
      <c r="M565" s="5"/>
      <c r="N565" s="32"/>
      <c r="O565" s="4"/>
      <c r="Q565" s="35"/>
      <c r="R565" s="4"/>
      <c r="S565" s="3"/>
    </row>
    <row r="566" spans="6:19" ht="12.75" x14ac:dyDescent="0.2">
      <c r="F566" s="32"/>
      <c r="G566" s="6"/>
      <c r="H566" s="6"/>
      <c r="I566" s="32"/>
      <c r="J566" s="4"/>
      <c r="M566" s="5"/>
      <c r="N566" s="32"/>
      <c r="O566" s="4"/>
      <c r="Q566" s="35"/>
      <c r="R566" s="4"/>
      <c r="S566" s="3"/>
    </row>
    <row r="567" spans="6:19" ht="12.75" x14ac:dyDescent="0.2">
      <c r="F567" s="32"/>
      <c r="G567" s="6"/>
      <c r="H567" s="6"/>
      <c r="I567" s="32"/>
      <c r="J567" s="4"/>
      <c r="M567" s="5"/>
      <c r="N567" s="32"/>
      <c r="O567" s="4"/>
      <c r="Q567" s="35"/>
      <c r="R567" s="4"/>
      <c r="S567" s="3"/>
    </row>
    <row r="568" spans="6:19" ht="12.75" x14ac:dyDescent="0.2">
      <c r="F568" s="32"/>
      <c r="G568" s="6"/>
      <c r="H568" s="6"/>
      <c r="I568" s="32"/>
      <c r="J568" s="4"/>
      <c r="M568" s="5"/>
      <c r="N568" s="32"/>
      <c r="O568" s="4"/>
      <c r="Q568" s="35"/>
      <c r="R568" s="4"/>
      <c r="S568" s="3"/>
    </row>
    <row r="569" spans="6:19" ht="12.75" x14ac:dyDescent="0.2">
      <c r="F569" s="32"/>
      <c r="G569" s="6"/>
      <c r="H569" s="6"/>
      <c r="I569" s="32"/>
      <c r="J569" s="4"/>
      <c r="M569" s="5"/>
      <c r="N569" s="32"/>
      <c r="O569" s="4"/>
      <c r="Q569" s="35"/>
      <c r="R569" s="4"/>
      <c r="S569" s="3"/>
    </row>
    <row r="570" spans="6:19" ht="12.75" x14ac:dyDescent="0.2">
      <c r="F570" s="32"/>
      <c r="G570" s="6"/>
      <c r="H570" s="6"/>
      <c r="I570" s="32"/>
      <c r="J570" s="4"/>
      <c r="M570" s="5"/>
      <c r="N570" s="32"/>
      <c r="O570" s="4"/>
      <c r="Q570" s="35"/>
      <c r="R570" s="4"/>
      <c r="S570" s="3"/>
    </row>
    <row r="571" spans="6:19" ht="12.75" x14ac:dyDescent="0.2">
      <c r="F571" s="32"/>
      <c r="G571" s="6"/>
      <c r="H571" s="6"/>
      <c r="I571" s="32"/>
      <c r="J571" s="4"/>
      <c r="M571" s="5"/>
      <c r="N571" s="32"/>
      <c r="O571" s="4"/>
      <c r="Q571" s="35"/>
      <c r="R571" s="4"/>
      <c r="S571" s="3"/>
    </row>
    <row r="572" spans="6:19" ht="12.75" x14ac:dyDescent="0.2">
      <c r="F572" s="32"/>
      <c r="G572" s="6"/>
      <c r="H572" s="6"/>
      <c r="I572" s="32"/>
      <c r="J572" s="4"/>
      <c r="M572" s="5"/>
      <c r="N572" s="32"/>
      <c r="O572" s="4"/>
      <c r="Q572" s="35"/>
      <c r="R572" s="4"/>
      <c r="S572" s="3"/>
    </row>
    <row r="573" spans="6:19" ht="12.75" x14ac:dyDescent="0.2">
      <c r="F573" s="32"/>
      <c r="G573" s="6"/>
      <c r="H573" s="6"/>
      <c r="I573" s="32"/>
      <c r="J573" s="4"/>
      <c r="M573" s="5"/>
      <c r="N573" s="32"/>
      <c r="O573" s="4"/>
      <c r="Q573" s="35"/>
      <c r="R573" s="4"/>
      <c r="S573" s="3"/>
    </row>
    <row r="574" spans="6:19" ht="12.75" x14ac:dyDescent="0.2">
      <c r="F574" s="32"/>
      <c r="G574" s="6"/>
      <c r="H574" s="6"/>
      <c r="I574" s="32"/>
      <c r="J574" s="4"/>
      <c r="M574" s="5"/>
      <c r="N574" s="32"/>
      <c r="O574" s="4"/>
      <c r="Q574" s="35"/>
      <c r="R574" s="4"/>
      <c r="S574" s="3"/>
    </row>
    <row r="575" spans="6:19" ht="12.75" x14ac:dyDescent="0.2">
      <c r="F575" s="32"/>
      <c r="G575" s="6"/>
      <c r="H575" s="6"/>
      <c r="I575" s="32"/>
      <c r="J575" s="4"/>
      <c r="M575" s="5"/>
      <c r="N575" s="32"/>
      <c r="O575" s="4"/>
      <c r="Q575" s="35"/>
      <c r="R575" s="4"/>
      <c r="S575" s="3"/>
    </row>
    <row r="576" spans="6:19" ht="12.75" x14ac:dyDescent="0.2">
      <c r="F576" s="32"/>
      <c r="G576" s="6"/>
      <c r="H576" s="6"/>
      <c r="I576" s="32"/>
      <c r="J576" s="4"/>
      <c r="M576" s="5"/>
      <c r="N576" s="32"/>
      <c r="O576" s="4"/>
      <c r="Q576" s="35"/>
      <c r="R576" s="4"/>
      <c r="S576" s="3"/>
    </row>
    <row r="577" spans="6:19" ht="12.75" x14ac:dyDescent="0.2">
      <c r="F577" s="32"/>
      <c r="G577" s="6"/>
      <c r="H577" s="6"/>
      <c r="I577" s="32"/>
      <c r="J577" s="4"/>
      <c r="M577" s="5"/>
      <c r="N577" s="32"/>
      <c r="O577" s="4"/>
      <c r="Q577" s="35"/>
      <c r="R577" s="4"/>
      <c r="S577" s="3"/>
    </row>
    <row r="578" spans="6:19" ht="12.75" x14ac:dyDescent="0.2">
      <c r="F578" s="32"/>
      <c r="G578" s="6"/>
      <c r="H578" s="6"/>
      <c r="I578" s="32"/>
      <c r="J578" s="4"/>
      <c r="M578" s="5"/>
      <c r="N578" s="32"/>
      <c r="O578" s="4"/>
      <c r="Q578" s="35"/>
      <c r="R578" s="4"/>
      <c r="S578" s="3"/>
    </row>
    <row r="579" spans="6:19" ht="12.75" x14ac:dyDescent="0.2">
      <c r="F579" s="32"/>
      <c r="G579" s="6"/>
      <c r="H579" s="6"/>
      <c r="I579" s="32"/>
      <c r="J579" s="4"/>
      <c r="M579" s="5"/>
      <c r="N579" s="32"/>
      <c r="O579" s="4"/>
      <c r="Q579" s="35"/>
      <c r="R579" s="4"/>
      <c r="S579" s="3"/>
    </row>
    <row r="580" spans="6:19" ht="12.75" x14ac:dyDescent="0.2">
      <c r="F580" s="32"/>
      <c r="G580" s="6"/>
      <c r="H580" s="6"/>
      <c r="I580" s="32"/>
      <c r="J580" s="4"/>
      <c r="M580" s="5"/>
      <c r="N580" s="32"/>
      <c r="O580" s="4"/>
      <c r="Q580" s="35"/>
      <c r="R580" s="4"/>
      <c r="S580" s="3"/>
    </row>
    <row r="581" spans="6:19" ht="12.75" x14ac:dyDescent="0.2">
      <c r="F581" s="32"/>
      <c r="G581" s="6"/>
      <c r="H581" s="6"/>
      <c r="I581" s="32"/>
      <c r="J581" s="4"/>
      <c r="M581" s="5"/>
      <c r="N581" s="32"/>
      <c r="O581" s="4"/>
      <c r="Q581" s="35"/>
      <c r="R581" s="4"/>
      <c r="S581" s="3"/>
    </row>
    <row r="582" spans="6:19" ht="12.75" x14ac:dyDescent="0.2">
      <c r="F582" s="32"/>
      <c r="G582" s="6"/>
      <c r="H582" s="6"/>
      <c r="I582" s="32"/>
      <c r="J582" s="4"/>
      <c r="M582" s="5"/>
      <c r="N582" s="32"/>
      <c r="O582" s="4"/>
      <c r="Q582" s="35"/>
      <c r="R582" s="4"/>
      <c r="S582" s="3"/>
    </row>
    <row r="583" spans="6:19" ht="12.75" x14ac:dyDescent="0.2">
      <c r="F583" s="32"/>
      <c r="G583" s="6"/>
      <c r="H583" s="6"/>
      <c r="I583" s="32"/>
      <c r="J583" s="4"/>
      <c r="M583" s="5"/>
      <c r="N583" s="32"/>
      <c r="O583" s="4"/>
      <c r="Q583" s="35"/>
      <c r="R583" s="4"/>
      <c r="S583" s="3"/>
    </row>
    <row r="584" spans="6:19" ht="12.75" x14ac:dyDescent="0.2">
      <c r="F584" s="32"/>
      <c r="G584" s="6"/>
      <c r="H584" s="6"/>
      <c r="I584" s="32"/>
      <c r="J584" s="4"/>
      <c r="M584" s="5"/>
      <c r="N584" s="32"/>
      <c r="O584" s="4"/>
      <c r="Q584" s="35"/>
      <c r="R584" s="4"/>
      <c r="S584" s="3"/>
    </row>
    <row r="585" spans="6:19" ht="12.75" x14ac:dyDescent="0.2">
      <c r="F585" s="32"/>
      <c r="G585" s="6"/>
      <c r="H585" s="6"/>
      <c r="I585" s="32"/>
      <c r="J585" s="4"/>
      <c r="M585" s="5"/>
      <c r="N585" s="32"/>
      <c r="O585" s="4"/>
      <c r="Q585" s="35"/>
      <c r="R585" s="4"/>
      <c r="S585" s="3"/>
    </row>
    <row r="586" spans="6:19" ht="12.75" x14ac:dyDescent="0.2">
      <c r="F586" s="32"/>
      <c r="G586" s="6"/>
      <c r="H586" s="6"/>
      <c r="I586" s="32"/>
      <c r="J586" s="4"/>
      <c r="M586" s="5"/>
      <c r="N586" s="32"/>
      <c r="O586" s="4"/>
      <c r="Q586" s="35"/>
      <c r="R586" s="4"/>
      <c r="S586" s="3"/>
    </row>
    <row r="587" spans="6:19" ht="12.75" x14ac:dyDescent="0.2">
      <c r="F587" s="32"/>
      <c r="G587" s="6"/>
      <c r="H587" s="6"/>
      <c r="I587" s="32"/>
      <c r="J587" s="4"/>
      <c r="M587" s="5"/>
      <c r="N587" s="32"/>
      <c r="O587" s="4"/>
      <c r="Q587" s="35"/>
      <c r="R587" s="4"/>
      <c r="S587" s="3"/>
    </row>
    <row r="588" spans="6:19" ht="12.75" x14ac:dyDescent="0.2">
      <c r="F588" s="32"/>
      <c r="G588" s="6"/>
      <c r="H588" s="6"/>
      <c r="I588" s="32"/>
      <c r="J588" s="4"/>
      <c r="M588" s="5"/>
      <c r="N588" s="32"/>
      <c r="O588" s="4"/>
      <c r="Q588" s="35"/>
      <c r="R588" s="4"/>
      <c r="S588" s="3"/>
    </row>
    <row r="589" spans="6:19" ht="12.75" x14ac:dyDescent="0.2">
      <c r="F589" s="32"/>
      <c r="G589" s="6"/>
      <c r="H589" s="6"/>
      <c r="I589" s="32"/>
      <c r="J589" s="4"/>
      <c r="M589" s="5"/>
      <c r="N589" s="32"/>
      <c r="O589" s="4"/>
      <c r="Q589" s="35"/>
      <c r="R589" s="4"/>
      <c r="S589" s="3"/>
    </row>
    <row r="590" spans="6:19" ht="12.75" x14ac:dyDescent="0.2">
      <c r="F590" s="32"/>
      <c r="G590" s="6"/>
      <c r="H590" s="6"/>
      <c r="I590" s="32"/>
      <c r="J590" s="4"/>
      <c r="M590" s="5"/>
      <c r="N590" s="32"/>
      <c r="O590" s="4"/>
      <c r="Q590" s="35"/>
      <c r="R590" s="4"/>
      <c r="S590" s="3"/>
    </row>
    <row r="591" spans="6:19" ht="12.75" x14ac:dyDescent="0.2">
      <c r="F591" s="32"/>
      <c r="G591" s="6"/>
      <c r="H591" s="6"/>
      <c r="I591" s="32"/>
      <c r="J591" s="4"/>
      <c r="M591" s="5"/>
      <c r="N591" s="32"/>
      <c r="O591" s="4"/>
      <c r="Q591" s="35"/>
      <c r="R591" s="4"/>
      <c r="S591" s="3"/>
    </row>
    <row r="592" spans="6:19" ht="12.75" x14ac:dyDescent="0.2">
      <c r="F592" s="32"/>
      <c r="G592" s="6"/>
      <c r="H592" s="6"/>
      <c r="I592" s="32"/>
      <c r="J592" s="4"/>
      <c r="M592" s="5"/>
      <c r="N592" s="32"/>
      <c r="O592" s="4"/>
      <c r="Q592" s="35"/>
      <c r="R592" s="4"/>
      <c r="S592" s="3"/>
    </row>
    <row r="593" spans="6:19" ht="12.75" x14ac:dyDescent="0.2">
      <c r="F593" s="32"/>
      <c r="G593" s="6"/>
      <c r="H593" s="6"/>
      <c r="I593" s="32"/>
      <c r="J593" s="4"/>
      <c r="M593" s="5"/>
      <c r="N593" s="32"/>
      <c r="O593" s="4"/>
      <c r="Q593" s="35"/>
      <c r="R593" s="4"/>
      <c r="S593" s="3"/>
    </row>
    <row r="594" spans="6:19" ht="12.75" x14ac:dyDescent="0.2">
      <c r="F594" s="32"/>
      <c r="G594" s="6"/>
      <c r="H594" s="6"/>
      <c r="I594" s="32"/>
      <c r="J594" s="4"/>
      <c r="M594" s="5"/>
      <c r="N594" s="32"/>
      <c r="O594" s="4"/>
      <c r="Q594" s="35"/>
      <c r="R594" s="4"/>
      <c r="S594" s="3"/>
    </row>
    <row r="595" spans="6:19" ht="12.75" x14ac:dyDescent="0.2">
      <c r="F595" s="32"/>
      <c r="G595" s="6"/>
      <c r="H595" s="6"/>
      <c r="I595" s="32"/>
      <c r="J595" s="4"/>
      <c r="M595" s="5"/>
      <c r="N595" s="32"/>
      <c r="O595" s="4"/>
      <c r="Q595" s="35"/>
      <c r="R595" s="4"/>
      <c r="S595" s="3"/>
    </row>
    <row r="596" spans="6:19" ht="12.75" x14ac:dyDescent="0.2">
      <c r="F596" s="32"/>
      <c r="G596" s="6"/>
      <c r="H596" s="6"/>
      <c r="I596" s="32"/>
      <c r="J596" s="4"/>
      <c r="M596" s="5"/>
      <c r="N596" s="32"/>
      <c r="O596" s="4"/>
      <c r="Q596" s="35"/>
      <c r="R596" s="4"/>
      <c r="S596" s="3"/>
    </row>
    <row r="597" spans="6:19" ht="12.75" x14ac:dyDescent="0.2">
      <c r="F597" s="32"/>
      <c r="G597" s="6"/>
      <c r="H597" s="6"/>
      <c r="I597" s="32"/>
      <c r="J597" s="4"/>
      <c r="M597" s="5"/>
      <c r="N597" s="32"/>
      <c r="O597" s="4"/>
      <c r="Q597" s="35"/>
      <c r="R597" s="4"/>
      <c r="S597" s="3"/>
    </row>
    <row r="598" spans="6:19" ht="12.75" x14ac:dyDescent="0.2">
      <c r="F598" s="32"/>
      <c r="G598" s="6"/>
      <c r="H598" s="6"/>
      <c r="I598" s="32"/>
      <c r="J598" s="4"/>
      <c r="M598" s="5"/>
      <c r="N598" s="32"/>
      <c r="O598" s="4"/>
      <c r="Q598" s="35"/>
      <c r="R598" s="4"/>
      <c r="S598" s="3"/>
    </row>
    <row r="599" spans="6:19" ht="12.75" x14ac:dyDescent="0.2">
      <c r="F599" s="32"/>
      <c r="G599" s="6"/>
      <c r="H599" s="6"/>
      <c r="I599" s="32"/>
      <c r="J599" s="4"/>
      <c r="M599" s="5"/>
      <c r="N599" s="32"/>
      <c r="O599" s="4"/>
      <c r="Q599" s="35"/>
      <c r="R599" s="4"/>
      <c r="S599" s="3"/>
    </row>
    <row r="600" spans="6:19" ht="12.75" x14ac:dyDescent="0.2">
      <c r="F600" s="32"/>
      <c r="G600" s="6"/>
      <c r="H600" s="6"/>
      <c r="I600" s="32"/>
      <c r="J600" s="4"/>
      <c r="M600" s="5"/>
      <c r="N600" s="32"/>
      <c r="O600" s="4"/>
      <c r="Q600" s="35"/>
      <c r="R600" s="4"/>
      <c r="S600" s="3"/>
    </row>
    <row r="601" spans="6:19" ht="12.75" x14ac:dyDescent="0.2">
      <c r="F601" s="32"/>
      <c r="G601" s="6"/>
      <c r="H601" s="6"/>
      <c r="I601" s="32"/>
      <c r="J601" s="4"/>
      <c r="M601" s="5"/>
      <c r="N601" s="32"/>
      <c r="O601" s="4"/>
      <c r="Q601" s="35"/>
      <c r="R601" s="4"/>
      <c r="S601" s="3"/>
    </row>
    <row r="602" spans="6:19" ht="12.75" x14ac:dyDescent="0.2">
      <c r="F602" s="32"/>
      <c r="G602" s="6"/>
      <c r="H602" s="6"/>
      <c r="I602" s="32"/>
      <c r="J602" s="4"/>
      <c r="M602" s="5"/>
      <c r="N602" s="32"/>
      <c r="O602" s="4"/>
      <c r="Q602" s="35"/>
      <c r="R602" s="4"/>
      <c r="S602" s="3"/>
    </row>
    <row r="603" spans="6:19" ht="12.75" x14ac:dyDescent="0.2">
      <c r="F603" s="32"/>
      <c r="G603" s="6"/>
      <c r="H603" s="6"/>
      <c r="I603" s="32"/>
      <c r="J603" s="4"/>
      <c r="M603" s="5"/>
      <c r="N603" s="32"/>
      <c r="O603" s="4"/>
      <c r="Q603" s="35"/>
      <c r="R603" s="4"/>
      <c r="S603" s="3"/>
    </row>
    <row r="604" spans="6:19" ht="12.75" x14ac:dyDescent="0.2">
      <c r="F604" s="32"/>
      <c r="G604" s="6"/>
      <c r="H604" s="6"/>
      <c r="I604" s="32"/>
      <c r="J604" s="4"/>
      <c r="M604" s="5"/>
      <c r="N604" s="32"/>
      <c r="O604" s="4"/>
      <c r="Q604" s="35"/>
      <c r="R604" s="4"/>
      <c r="S604" s="3"/>
    </row>
    <row r="605" spans="6:19" ht="12.75" x14ac:dyDescent="0.2">
      <c r="F605" s="32"/>
      <c r="G605" s="6"/>
      <c r="H605" s="6"/>
      <c r="I605" s="32"/>
      <c r="J605" s="4"/>
      <c r="M605" s="5"/>
      <c r="N605" s="32"/>
      <c r="O605" s="4"/>
      <c r="Q605" s="35"/>
      <c r="R605" s="4"/>
      <c r="S605" s="3"/>
    </row>
    <row r="606" spans="6:19" ht="12.75" x14ac:dyDescent="0.2">
      <c r="F606" s="32"/>
      <c r="G606" s="6"/>
      <c r="H606" s="6"/>
      <c r="I606" s="32"/>
      <c r="J606" s="4"/>
      <c r="M606" s="5"/>
      <c r="N606" s="32"/>
      <c r="O606" s="4"/>
      <c r="Q606" s="35"/>
      <c r="R606" s="4"/>
      <c r="S606" s="3"/>
    </row>
    <row r="607" spans="6:19" ht="12.75" x14ac:dyDescent="0.2">
      <c r="F607" s="32"/>
      <c r="G607" s="6"/>
      <c r="H607" s="6"/>
      <c r="I607" s="32"/>
      <c r="J607" s="4"/>
      <c r="M607" s="5"/>
      <c r="N607" s="32"/>
      <c r="O607" s="4"/>
      <c r="Q607" s="35"/>
      <c r="R607" s="4"/>
      <c r="S607" s="3"/>
    </row>
    <row r="608" spans="6:19" ht="12.75" x14ac:dyDescent="0.2">
      <c r="F608" s="32"/>
      <c r="G608" s="6"/>
      <c r="H608" s="6"/>
      <c r="I608" s="32"/>
      <c r="J608" s="4"/>
      <c r="M608" s="5"/>
      <c r="N608" s="32"/>
      <c r="O608" s="4"/>
      <c r="Q608" s="35"/>
      <c r="R608" s="4"/>
      <c r="S608" s="3"/>
    </row>
    <row r="609" spans="6:19" ht="12.75" x14ac:dyDescent="0.2">
      <c r="F609" s="32"/>
      <c r="G609" s="6"/>
      <c r="H609" s="6"/>
      <c r="I609" s="32"/>
      <c r="J609" s="4"/>
      <c r="M609" s="5"/>
      <c r="N609" s="32"/>
      <c r="O609" s="4"/>
      <c r="Q609" s="35"/>
      <c r="R609" s="4"/>
      <c r="S609" s="3"/>
    </row>
    <row r="610" spans="6:19" ht="12.75" x14ac:dyDescent="0.2">
      <c r="F610" s="32"/>
      <c r="G610" s="6"/>
      <c r="H610" s="6"/>
      <c r="I610" s="32"/>
      <c r="J610" s="4"/>
      <c r="M610" s="5"/>
      <c r="N610" s="32"/>
      <c r="O610" s="4"/>
      <c r="Q610" s="35"/>
      <c r="R610" s="4"/>
      <c r="S610" s="3"/>
    </row>
    <row r="611" spans="6:19" ht="12.75" x14ac:dyDescent="0.2">
      <c r="F611" s="32"/>
      <c r="G611" s="6"/>
      <c r="H611" s="6"/>
      <c r="I611" s="32"/>
      <c r="J611" s="4"/>
      <c r="M611" s="5"/>
      <c r="N611" s="32"/>
      <c r="O611" s="4"/>
      <c r="Q611" s="35"/>
      <c r="R611" s="4"/>
      <c r="S611" s="3"/>
    </row>
    <row r="612" spans="6:19" ht="12.75" x14ac:dyDescent="0.2">
      <c r="F612" s="32"/>
      <c r="G612" s="6"/>
      <c r="H612" s="6"/>
      <c r="I612" s="32"/>
      <c r="J612" s="4"/>
      <c r="M612" s="5"/>
      <c r="N612" s="32"/>
      <c r="O612" s="4"/>
      <c r="Q612" s="35"/>
      <c r="R612" s="4"/>
      <c r="S612" s="3"/>
    </row>
    <row r="613" spans="6:19" ht="12.75" x14ac:dyDescent="0.2">
      <c r="F613" s="32"/>
      <c r="G613" s="6"/>
      <c r="H613" s="6"/>
      <c r="I613" s="32"/>
      <c r="J613" s="4"/>
      <c r="M613" s="5"/>
      <c r="N613" s="32"/>
      <c r="O613" s="4"/>
      <c r="Q613" s="35"/>
      <c r="R613" s="4"/>
      <c r="S613" s="3"/>
    </row>
    <row r="614" spans="6:19" ht="12.75" x14ac:dyDescent="0.2">
      <c r="F614" s="32"/>
      <c r="G614" s="6"/>
      <c r="H614" s="6"/>
      <c r="I614" s="32"/>
      <c r="J614" s="4"/>
      <c r="M614" s="5"/>
      <c r="N614" s="32"/>
      <c r="O614" s="4"/>
      <c r="Q614" s="35"/>
      <c r="R614" s="4"/>
      <c r="S614" s="3"/>
    </row>
    <row r="615" spans="6:19" ht="12.75" x14ac:dyDescent="0.2">
      <c r="F615" s="32"/>
      <c r="G615" s="6"/>
      <c r="H615" s="6"/>
      <c r="I615" s="32"/>
      <c r="J615" s="4"/>
      <c r="M615" s="5"/>
      <c r="N615" s="32"/>
      <c r="O615" s="4"/>
      <c r="Q615" s="35"/>
      <c r="R615" s="4"/>
      <c r="S615" s="3"/>
    </row>
    <row r="616" spans="6:19" ht="12.75" x14ac:dyDescent="0.2">
      <c r="F616" s="32"/>
      <c r="G616" s="6"/>
      <c r="H616" s="6"/>
      <c r="I616" s="32"/>
      <c r="J616" s="4"/>
      <c r="M616" s="5"/>
      <c r="N616" s="32"/>
      <c r="O616" s="4"/>
      <c r="Q616" s="35"/>
      <c r="R616" s="4"/>
      <c r="S616" s="3"/>
    </row>
    <row r="617" spans="6:19" ht="12.75" x14ac:dyDescent="0.2">
      <c r="F617" s="32"/>
      <c r="G617" s="6"/>
      <c r="H617" s="6"/>
      <c r="I617" s="32"/>
      <c r="J617" s="4"/>
      <c r="M617" s="5"/>
      <c r="N617" s="32"/>
      <c r="O617" s="4"/>
      <c r="Q617" s="35"/>
      <c r="R617" s="4"/>
      <c r="S617" s="3"/>
    </row>
    <row r="618" spans="6:19" ht="12.75" x14ac:dyDescent="0.2">
      <c r="F618" s="32"/>
      <c r="G618" s="6"/>
      <c r="H618" s="6"/>
      <c r="I618" s="32"/>
      <c r="J618" s="4"/>
      <c r="M618" s="5"/>
      <c r="N618" s="32"/>
      <c r="O618" s="4"/>
      <c r="Q618" s="35"/>
      <c r="R618" s="4"/>
      <c r="S618" s="3"/>
    </row>
    <row r="619" spans="6:19" ht="12.75" x14ac:dyDescent="0.2">
      <c r="F619" s="32"/>
      <c r="G619" s="6"/>
      <c r="H619" s="6"/>
      <c r="I619" s="32"/>
      <c r="J619" s="4"/>
      <c r="M619" s="5"/>
      <c r="N619" s="32"/>
      <c r="O619" s="4"/>
      <c r="Q619" s="35"/>
      <c r="R619" s="4"/>
      <c r="S619" s="3"/>
    </row>
    <row r="620" spans="6:19" ht="12.75" x14ac:dyDescent="0.2">
      <c r="F620" s="32"/>
      <c r="G620" s="6"/>
      <c r="H620" s="6"/>
      <c r="I620" s="32"/>
      <c r="J620" s="4"/>
      <c r="M620" s="5"/>
      <c r="N620" s="32"/>
      <c r="O620" s="4"/>
      <c r="Q620" s="35"/>
      <c r="R620" s="4"/>
      <c r="S620" s="3"/>
    </row>
    <row r="621" spans="6:19" ht="12.75" x14ac:dyDescent="0.2">
      <c r="F621" s="32"/>
      <c r="G621" s="6"/>
      <c r="H621" s="6"/>
      <c r="I621" s="32"/>
      <c r="J621" s="4"/>
      <c r="M621" s="5"/>
      <c r="N621" s="32"/>
      <c r="O621" s="4"/>
      <c r="Q621" s="35"/>
      <c r="R621" s="4"/>
      <c r="S621" s="3"/>
    </row>
    <row r="622" spans="6:19" ht="12.75" x14ac:dyDescent="0.2">
      <c r="F622" s="32"/>
      <c r="G622" s="6"/>
      <c r="H622" s="6"/>
      <c r="I622" s="32"/>
      <c r="J622" s="4"/>
      <c r="M622" s="5"/>
      <c r="N622" s="32"/>
      <c r="O622" s="4"/>
      <c r="Q622" s="35"/>
      <c r="R622" s="4"/>
      <c r="S622" s="3"/>
    </row>
    <row r="623" spans="6:19" ht="12.75" x14ac:dyDescent="0.2">
      <c r="F623" s="32"/>
      <c r="G623" s="6"/>
      <c r="H623" s="6"/>
      <c r="I623" s="32"/>
      <c r="J623" s="4"/>
      <c r="M623" s="5"/>
      <c r="N623" s="32"/>
      <c r="O623" s="4"/>
      <c r="Q623" s="35"/>
      <c r="R623" s="4"/>
      <c r="S623" s="3"/>
    </row>
    <row r="624" spans="6:19" ht="12.75" x14ac:dyDescent="0.2">
      <c r="F624" s="32"/>
      <c r="G624" s="6"/>
      <c r="H624" s="6"/>
      <c r="I624" s="32"/>
      <c r="J624" s="4"/>
      <c r="M624" s="5"/>
      <c r="N624" s="32"/>
      <c r="O624" s="4"/>
      <c r="Q624" s="35"/>
      <c r="R624" s="4"/>
      <c r="S624" s="3"/>
    </row>
    <row r="625" spans="6:19" ht="12.75" x14ac:dyDescent="0.2">
      <c r="F625" s="32"/>
      <c r="G625" s="6"/>
      <c r="H625" s="6"/>
      <c r="I625" s="32"/>
      <c r="J625" s="4"/>
      <c r="M625" s="5"/>
      <c r="N625" s="32"/>
      <c r="O625" s="4"/>
      <c r="Q625" s="35"/>
      <c r="R625" s="4"/>
      <c r="S625" s="3"/>
    </row>
    <row r="626" spans="6:19" ht="12.75" x14ac:dyDescent="0.2">
      <c r="F626" s="32"/>
      <c r="G626" s="6"/>
      <c r="H626" s="6"/>
      <c r="I626" s="32"/>
      <c r="J626" s="4"/>
      <c r="M626" s="5"/>
      <c r="N626" s="32"/>
      <c r="O626" s="4"/>
      <c r="Q626" s="35"/>
      <c r="R626" s="4"/>
      <c r="S626" s="3"/>
    </row>
    <row r="627" spans="6:19" ht="12.75" x14ac:dyDescent="0.2">
      <c r="F627" s="32"/>
      <c r="G627" s="6"/>
      <c r="H627" s="6"/>
      <c r="I627" s="32"/>
      <c r="J627" s="4"/>
      <c r="M627" s="5"/>
      <c r="N627" s="32"/>
      <c r="O627" s="4"/>
      <c r="Q627" s="35"/>
      <c r="R627" s="4"/>
      <c r="S627" s="3"/>
    </row>
    <row r="628" spans="6:19" ht="12.75" x14ac:dyDescent="0.2">
      <c r="F628" s="32"/>
      <c r="G628" s="6"/>
      <c r="H628" s="6"/>
      <c r="I628" s="32"/>
      <c r="J628" s="4"/>
      <c r="M628" s="5"/>
      <c r="N628" s="32"/>
      <c r="O628" s="4"/>
      <c r="Q628" s="35"/>
      <c r="R628" s="4"/>
      <c r="S628" s="3"/>
    </row>
    <row r="629" spans="6:19" ht="12.75" x14ac:dyDescent="0.2">
      <c r="F629" s="32"/>
      <c r="G629" s="6"/>
      <c r="H629" s="6"/>
      <c r="I629" s="32"/>
      <c r="J629" s="4"/>
      <c r="M629" s="5"/>
      <c r="N629" s="32"/>
      <c r="O629" s="4"/>
      <c r="Q629" s="35"/>
      <c r="R629" s="4"/>
      <c r="S629" s="3"/>
    </row>
    <row r="630" spans="6:19" ht="12.75" x14ac:dyDescent="0.2">
      <c r="F630" s="32"/>
      <c r="G630" s="6"/>
      <c r="H630" s="6"/>
      <c r="I630" s="32"/>
      <c r="J630" s="4"/>
      <c r="M630" s="5"/>
      <c r="N630" s="32"/>
      <c r="O630" s="4"/>
      <c r="Q630" s="35"/>
      <c r="R630" s="4"/>
      <c r="S630" s="3"/>
    </row>
    <row r="631" spans="6:19" ht="12.75" x14ac:dyDescent="0.2">
      <c r="F631" s="32"/>
      <c r="G631" s="6"/>
      <c r="H631" s="6"/>
      <c r="I631" s="32"/>
      <c r="J631" s="4"/>
      <c r="M631" s="5"/>
      <c r="N631" s="32"/>
      <c r="O631" s="4"/>
      <c r="Q631" s="35"/>
      <c r="R631" s="4"/>
      <c r="S631" s="3"/>
    </row>
    <row r="632" spans="6:19" ht="12.75" x14ac:dyDescent="0.2">
      <c r="F632" s="32"/>
      <c r="G632" s="6"/>
      <c r="H632" s="6"/>
      <c r="I632" s="32"/>
      <c r="J632" s="4"/>
      <c r="M632" s="5"/>
      <c r="N632" s="32"/>
      <c r="O632" s="4"/>
      <c r="Q632" s="35"/>
      <c r="R632" s="4"/>
      <c r="S632" s="3"/>
    </row>
    <row r="633" spans="6:19" ht="12.75" x14ac:dyDescent="0.2">
      <c r="F633" s="32"/>
      <c r="G633" s="6"/>
      <c r="H633" s="6"/>
      <c r="I633" s="32"/>
      <c r="J633" s="4"/>
      <c r="M633" s="5"/>
      <c r="N633" s="32"/>
      <c r="O633" s="4"/>
      <c r="Q633" s="35"/>
      <c r="R633" s="4"/>
      <c r="S633" s="3"/>
    </row>
    <row r="634" spans="6:19" ht="12.75" x14ac:dyDescent="0.2">
      <c r="F634" s="32"/>
      <c r="G634" s="6"/>
      <c r="H634" s="6"/>
      <c r="I634" s="32"/>
      <c r="J634" s="4"/>
      <c r="M634" s="5"/>
      <c r="N634" s="32"/>
      <c r="O634" s="4"/>
      <c r="Q634" s="35"/>
      <c r="R634" s="4"/>
      <c r="S634" s="3"/>
    </row>
    <row r="635" spans="6:19" ht="12.75" x14ac:dyDescent="0.2">
      <c r="F635" s="32"/>
      <c r="G635" s="6"/>
      <c r="H635" s="6"/>
      <c r="I635" s="32"/>
      <c r="J635" s="4"/>
      <c r="M635" s="5"/>
      <c r="N635" s="32"/>
      <c r="O635" s="4"/>
      <c r="Q635" s="35"/>
      <c r="R635" s="4"/>
      <c r="S635" s="3"/>
    </row>
    <row r="636" spans="6:19" ht="12.75" x14ac:dyDescent="0.2">
      <c r="F636" s="32"/>
      <c r="G636" s="6"/>
      <c r="H636" s="6"/>
      <c r="I636" s="32"/>
      <c r="J636" s="4"/>
      <c r="M636" s="5"/>
      <c r="N636" s="32"/>
      <c r="O636" s="4"/>
      <c r="Q636" s="35"/>
      <c r="R636" s="4"/>
      <c r="S636" s="3"/>
    </row>
    <row r="637" spans="6:19" ht="12.75" x14ac:dyDescent="0.2">
      <c r="F637" s="32"/>
      <c r="G637" s="6"/>
      <c r="H637" s="6"/>
      <c r="I637" s="32"/>
      <c r="J637" s="4"/>
      <c r="M637" s="5"/>
      <c r="N637" s="32"/>
      <c r="O637" s="4"/>
      <c r="Q637" s="35"/>
      <c r="R637" s="4"/>
      <c r="S637" s="3"/>
    </row>
    <row r="638" spans="6:19" ht="12.75" x14ac:dyDescent="0.2">
      <c r="F638" s="32"/>
      <c r="G638" s="6"/>
      <c r="H638" s="6"/>
      <c r="I638" s="32"/>
      <c r="J638" s="4"/>
      <c r="M638" s="5"/>
      <c r="N638" s="32"/>
      <c r="O638" s="4"/>
      <c r="Q638" s="35"/>
      <c r="R638" s="4"/>
      <c r="S638" s="3"/>
    </row>
    <row r="639" spans="6:19" ht="12.75" x14ac:dyDescent="0.2">
      <c r="F639" s="32"/>
      <c r="G639" s="6"/>
      <c r="H639" s="6"/>
      <c r="I639" s="32"/>
      <c r="J639" s="4"/>
      <c r="M639" s="5"/>
      <c r="N639" s="32"/>
      <c r="O639" s="4"/>
      <c r="Q639" s="35"/>
      <c r="R639" s="4"/>
      <c r="S639" s="3"/>
    </row>
    <row r="640" spans="6:19" ht="12.75" x14ac:dyDescent="0.2">
      <c r="F640" s="32"/>
      <c r="G640" s="6"/>
      <c r="H640" s="6"/>
      <c r="I640" s="32"/>
      <c r="J640" s="4"/>
      <c r="M640" s="5"/>
      <c r="N640" s="32"/>
      <c r="O640" s="4"/>
      <c r="Q640" s="35"/>
      <c r="R640" s="4"/>
      <c r="S640" s="3"/>
    </row>
    <row r="641" spans="6:19" ht="12.75" x14ac:dyDescent="0.2">
      <c r="F641" s="32"/>
      <c r="G641" s="6"/>
      <c r="H641" s="6"/>
      <c r="I641" s="32"/>
      <c r="J641" s="4"/>
      <c r="M641" s="5"/>
      <c r="N641" s="32"/>
      <c r="O641" s="4"/>
      <c r="Q641" s="35"/>
      <c r="R641" s="4"/>
      <c r="S641" s="3"/>
    </row>
    <row r="642" spans="6:19" ht="12.75" x14ac:dyDescent="0.2">
      <c r="F642" s="32"/>
      <c r="G642" s="6"/>
      <c r="H642" s="6"/>
      <c r="I642" s="32"/>
      <c r="J642" s="4"/>
      <c r="M642" s="5"/>
      <c r="N642" s="32"/>
      <c r="O642" s="4"/>
      <c r="Q642" s="35"/>
      <c r="R642" s="4"/>
      <c r="S642" s="3"/>
    </row>
    <row r="643" spans="6:19" ht="12.75" x14ac:dyDescent="0.2">
      <c r="F643" s="32"/>
      <c r="G643" s="6"/>
      <c r="H643" s="6"/>
      <c r="I643" s="32"/>
      <c r="J643" s="4"/>
      <c r="M643" s="5"/>
      <c r="N643" s="32"/>
      <c r="O643" s="4"/>
      <c r="Q643" s="35"/>
      <c r="R643" s="4"/>
      <c r="S643" s="3"/>
    </row>
    <row r="644" spans="6:19" ht="12.75" x14ac:dyDescent="0.2">
      <c r="F644" s="32"/>
      <c r="G644" s="6"/>
      <c r="H644" s="6"/>
      <c r="I644" s="32"/>
      <c r="J644" s="4"/>
      <c r="M644" s="5"/>
      <c r="N644" s="32"/>
      <c r="O644" s="4"/>
      <c r="Q644" s="35"/>
      <c r="R644" s="4"/>
      <c r="S644" s="3"/>
    </row>
    <row r="645" spans="6:19" ht="12.75" x14ac:dyDescent="0.2">
      <c r="F645" s="32"/>
      <c r="G645" s="6"/>
      <c r="H645" s="6"/>
      <c r="I645" s="32"/>
      <c r="J645" s="4"/>
      <c r="M645" s="5"/>
      <c r="N645" s="32"/>
      <c r="O645" s="4"/>
      <c r="Q645" s="35"/>
      <c r="R645" s="4"/>
      <c r="S645" s="3"/>
    </row>
    <row r="646" spans="6:19" ht="12.75" x14ac:dyDescent="0.2">
      <c r="F646" s="32"/>
      <c r="G646" s="6"/>
      <c r="H646" s="6"/>
      <c r="I646" s="32"/>
      <c r="J646" s="4"/>
      <c r="M646" s="5"/>
      <c r="N646" s="32"/>
      <c r="O646" s="4"/>
      <c r="Q646" s="35"/>
      <c r="R646" s="4"/>
      <c r="S646" s="3"/>
    </row>
    <row r="647" spans="6:19" ht="12.75" x14ac:dyDescent="0.2">
      <c r="F647" s="32"/>
      <c r="G647" s="6"/>
      <c r="H647" s="6"/>
      <c r="I647" s="32"/>
      <c r="J647" s="4"/>
      <c r="M647" s="5"/>
      <c r="N647" s="32"/>
      <c r="O647" s="4"/>
      <c r="Q647" s="35"/>
      <c r="R647" s="4"/>
      <c r="S647" s="3"/>
    </row>
    <row r="648" spans="6:19" ht="12.75" x14ac:dyDescent="0.2">
      <c r="F648" s="32"/>
      <c r="G648" s="6"/>
      <c r="H648" s="6"/>
      <c r="I648" s="32"/>
      <c r="J648" s="4"/>
      <c r="M648" s="5"/>
      <c r="N648" s="32"/>
      <c r="O648" s="4"/>
      <c r="Q648" s="35"/>
      <c r="R648" s="4"/>
      <c r="S648" s="3"/>
    </row>
    <row r="649" spans="6:19" ht="12.75" x14ac:dyDescent="0.2">
      <c r="F649" s="32"/>
      <c r="G649" s="6"/>
      <c r="H649" s="6"/>
      <c r="I649" s="32"/>
      <c r="J649" s="4"/>
      <c r="M649" s="5"/>
      <c r="N649" s="32"/>
      <c r="O649" s="4"/>
      <c r="Q649" s="35"/>
      <c r="R649" s="4"/>
      <c r="S649" s="3"/>
    </row>
    <row r="650" spans="6:19" ht="12.75" x14ac:dyDescent="0.2">
      <c r="F650" s="32"/>
      <c r="G650" s="6"/>
      <c r="H650" s="6"/>
      <c r="I650" s="32"/>
      <c r="J650" s="4"/>
      <c r="M650" s="5"/>
      <c r="N650" s="32"/>
      <c r="O650" s="4"/>
      <c r="Q650" s="35"/>
      <c r="R650" s="4"/>
      <c r="S650" s="3"/>
    </row>
    <row r="651" spans="6:19" ht="12.75" x14ac:dyDescent="0.2">
      <c r="F651" s="32"/>
      <c r="G651" s="6"/>
      <c r="H651" s="6"/>
      <c r="I651" s="32"/>
      <c r="J651" s="4"/>
      <c r="M651" s="5"/>
      <c r="N651" s="32"/>
      <c r="O651" s="4"/>
      <c r="Q651" s="35"/>
      <c r="R651" s="4"/>
      <c r="S651" s="3"/>
    </row>
    <row r="652" spans="6:19" ht="12.75" x14ac:dyDescent="0.2">
      <c r="F652" s="32"/>
      <c r="G652" s="6"/>
      <c r="H652" s="6"/>
      <c r="I652" s="32"/>
      <c r="J652" s="4"/>
      <c r="M652" s="5"/>
      <c r="N652" s="32"/>
      <c r="O652" s="4"/>
      <c r="Q652" s="35"/>
      <c r="R652" s="4"/>
      <c r="S652" s="3"/>
    </row>
    <row r="653" spans="6:19" ht="12.75" x14ac:dyDescent="0.2">
      <c r="F653" s="32"/>
      <c r="G653" s="6"/>
      <c r="H653" s="6"/>
      <c r="I653" s="32"/>
      <c r="J653" s="4"/>
      <c r="M653" s="5"/>
      <c r="N653" s="32"/>
      <c r="O653" s="4"/>
      <c r="Q653" s="35"/>
      <c r="R653" s="4"/>
      <c r="S653" s="3"/>
    </row>
    <row r="654" spans="6:19" ht="12.75" x14ac:dyDescent="0.2">
      <c r="F654" s="32"/>
      <c r="G654" s="6"/>
      <c r="H654" s="6"/>
      <c r="I654" s="32"/>
      <c r="J654" s="4"/>
      <c r="M654" s="5"/>
      <c r="N654" s="32"/>
      <c r="O654" s="4"/>
      <c r="Q654" s="35"/>
      <c r="R654" s="4"/>
      <c r="S654" s="3"/>
    </row>
    <row r="655" spans="6:19" ht="12.75" x14ac:dyDescent="0.2">
      <c r="F655" s="32"/>
      <c r="G655" s="6"/>
      <c r="H655" s="6"/>
      <c r="I655" s="32"/>
      <c r="J655" s="4"/>
      <c r="M655" s="5"/>
      <c r="N655" s="32"/>
      <c r="O655" s="4"/>
      <c r="Q655" s="35"/>
      <c r="R655" s="4"/>
      <c r="S655" s="3"/>
    </row>
    <row r="656" spans="6:19" ht="12.75" x14ac:dyDescent="0.2">
      <c r="F656" s="32"/>
      <c r="G656" s="6"/>
      <c r="H656" s="6"/>
      <c r="I656" s="32"/>
      <c r="J656" s="4"/>
      <c r="M656" s="5"/>
      <c r="N656" s="32"/>
      <c r="O656" s="4"/>
      <c r="Q656" s="35"/>
      <c r="R656" s="4"/>
      <c r="S656" s="3"/>
    </row>
    <row r="657" spans="6:19" ht="12.75" x14ac:dyDescent="0.2">
      <c r="F657" s="32"/>
      <c r="G657" s="6"/>
      <c r="H657" s="6"/>
      <c r="I657" s="32"/>
      <c r="J657" s="4"/>
      <c r="M657" s="5"/>
      <c r="N657" s="32"/>
      <c r="O657" s="4"/>
      <c r="Q657" s="35"/>
      <c r="R657" s="4"/>
      <c r="S657" s="3"/>
    </row>
    <row r="658" spans="6:19" ht="12.75" x14ac:dyDescent="0.2">
      <c r="F658" s="32"/>
      <c r="G658" s="6"/>
      <c r="H658" s="6"/>
      <c r="I658" s="32"/>
      <c r="J658" s="4"/>
      <c r="M658" s="5"/>
      <c r="N658" s="32"/>
      <c r="O658" s="4"/>
      <c r="Q658" s="35"/>
      <c r="R658" s="4"/>
      <c r="S658" s="3"/>
    </row>
    <row r="659" spans="6:19" ht="12.75" x14ac:dyDescent="0.2">
      <c r="F659" s="32"/>
      <c r="G659" s="6"/>
      <c r="H659" s="6"/>
      <c r="I659" s="32"/>
      <c r="J659" s="4"/>
      <c r="M659" s="5"/>
      <c r="N659" s="32"/>
      <c r="O659" s="4"/>
      <c r="Q659" s="35"/>
      <c r="R659" s="4"/>
      <c r="S659" s="3"/>
    </row>
    <row r="660" spans="6:19" ht="12.75" x14ac:dyDescent="0.2">
      <c r="F660" s="32"/>
      <c r="G660" s="6"/>
      <c r="H660" s="6"/>
      <c r="I660" s="32"/>
      <c r="J660" s="4"/>
      <c r="M660" s="5"/>
      <c r="N660" s="32"/>
      <c r="O660" s="4"/>
      <c r="Q660" s="35"/>
      <c r="R660" s="4"/>
      <c r="S660" s="3"/>
    </row>
    <row r="661" spans="6:19" ht="12.75" x14ac:dyDescent="0.2">
      <c r="F661" s="32"/>
      <c r="G661" s="6"/>
      <c r="H661" s="6"/>
      <c r="I661" s="32"/>
      <c r="J661" s="4"/>
      <c r="M661" s="5"/>
      <c r="N661" s="32"/>
      <c r="O661" s="4"/>
      <c r="Q661" s="35"/>
      <c r="R661" s="4"/>
      <c r="S661" s="3"/>
    </row>
    <row r="662" spans="6:19" ht="12.75" x14ac:dyDescent="0.2">
      <c r="F662" s="32"/>
      <c r="G662" s="6"/>
      <c r="H662" s="6"/>
      <c r="I662" s="32"/>
      <c r="J662" s="4"/>
      <c r="M662" s="5"/>
      <c r="N662" s="32"/>
      <c r="O662" s="4"/>
      <c r="Q662" s="35"/>
      <c r="R662" s="4"/>
      <c r="S662" s="3"/>
    </row>
    <row r="663" spans="6:19" ht="12.75" x14ac:dyDescent="0.2">
      <c r="F663" s="32"/>
      <c r="G663" s="6"/>
      <c r="H663" s="6"/>
      <c r="I663" s="32"/>
      <c r="J663" s="4"/>
      <c r="M663" s="5"/>
      <c r="N663" s="32"/>
      <c r="O663" s="4"/>
      <c r="Q663" s="35"/>
      <c r="R663" s="4"/>
      <c r="S663" s="3"/>
    </row>
    <row r="664" spans="6:19" ht="12.75" x14ac:dyDescent="0.2">
      <c r="F664" s="32"/>
      <c r="G664" s="6"/>
      <c r="H664" s="6"/>
      <c r="I664" s="32"/>
      <c r="J664" s="4"/>
      <c r="M664" s="5"/>
      <c r="N664" s="32"/>
      <c r="O664" s="4"/>
      <c r="Q664" s="35"/>
      <c r="R664" s="4"/>
      <c r="S664" s="3"/>
    </row>
    <row r="665" spans="6:19" ht="12.75" x14ac:dyDescent="0.2">
      <c r="F665" s="32"/>
      <c r="G665" s="6"/>
      <c r="H665" s="6"/>
      <c r="I665" s="32"/>
      <c r="J665" s="4"/>
      <c r="M665" s="5"/>
      <c r="N665" s="32"/>
      <c r="O665" s="4"/>
      <c r="Q665" s="35"/>
      <c r="R665" s="4"/>
      <c r="S665" s="3"/>
    </row>
    <row r="666" spans="6:19" ht="12.75" x14ac:dyDescent="0.2">
      <c r="F666" s="32"/>
      <c r="G666" s="6"/>
      <c r="H666" s="6"/>
      <c r="I666" s="32"/>
      <c r="J666" s="4"/>
      <c r="M666" s="5"/>
      <c r="N666" s="32"/>
      <c r="O666" s="4"/>
      <c r="Q666" s="35"/>
      <c r="R666" s="4"/>
      <c r="S666" s="3"/>
    </row>
    <row r="667" spans="6:19" ht="12.75" x14ac:dyDescent="0.2">
      <c r="F667" s="32"/>
      <c r="G667" s="6"/>
      <c r="H667" s="6"/>
      <c r="I667" s="32"/>
      <c r="J667" s="4"/>
      <c r="M667" s="5"/>
      <c r="N667" s="32"/>
      <c r="O667" s="4"/>
      <c r="Q667" s="35"/>
      <c r="R667" s="4"/>
      <c r="S667" s="3"/>
    </row>
    <row r="668" spans="6:19" ht="12.75" x14ac:dyDescent="0.2">
      <c r="F668" s="32"/>
      <c r="G668" s="6"/>
      <c r="H668" s="6"/>
      <c r="I668" s="32"/>
      <c r="J668" s="4"/>
      <c r="M668" s="5"/>
      <c r="N668" s="32"/>
      <c r="O668" s="4"/>
      <c r="Q668" s="35"/>
      <c r="R668" s="4"/>
      <c r="S668" s="3"/>
    </row>
    <row r="669" spans="6:19" ht="12.75" x14ac:dyDescent="0.2">
      <c r="F669" s="32"/>
      <c r="G669" s="6"/>
      <c r="H669" s="6"/>
      <c r="I669" s="32"/>
      <c r="J669" s="4"/>
      <c r="M669" s="5"/>
      <c r="N669" s="32"/>
      <c r="O669" s="4"/>
      <c r="Q669" s="35"/>
      <c r="R669" s="4"/>
      <c r="S669" s="3"/>
    </row>
    <row r="670" spans="6:19" ht="12.75" x14ac:dyDescent="0.2">
      <c r="F670" s="32"/>
      <c r="G670" s="6"/>
      <c r="H670" s="6"/>
      <c r="I670" s="32"/>
      <c r="J670" s="4"/>
      <c r="M670" s="5"/>
      <c r="N670" s="32"/>
      <c r="O670" s="4"/>
      <c r="Q670" s="35"/>
      <c r="R670" s="4"/>
      <c r="S670" s="3"/>
    </row>
    <row r="671" spans="6:19" ht="12.75" x14ac:dyDescent="0.2">
      <c r="F671" s="32"/>
      <c r="G671" s="6"/>
      <c r="H671" s="6"/>
      <c r="I671" s="32"/>
      <c r="J671" s="4"/>
      <c r="M671" s="5"/>
      <c r="N671" s="32"/>
      <c r="O671" s="4"/>
      <c r="Q671" s="35"/>
      <c r="R671" s="4"/>
      <c r="S671" s="3"/>
    </row>
    <row r="672" spans="6:19" ht="12.75" x14ac:dyDescent="0.2">
      <c r="F672" s="32"/>
      <c r="G672" s="6"/>
      <c r="H672" s="6"/>
      <c r="I672" s="32"/>
      <c r="J672" s="4"/>
      <c r="M672" s="5"/>
      <c r="N672" s="32"/>
      <c r="O672" s="4"/>
      <c r="Q672" s="35"/>
      <c r="R672" s="4"/>
      <c r="S672" s="3"/>
    </row>
    <row r="673" spans="6:19" ht="12.75" x14ac:dyDescent="0.2">
      <c r="F673" s="32"/>
      <c r="G673" s="6"/>
      <c r="H673" s="6"/>
      <c r="I673" s="32"/>
      <c r="J673" s="4"/>
      <c r="M673" s="5"/>
      <c r="N673" s="32"/>
      <c r="O673" s="4"/>
      <c r="Q673" s="35"/>
      <c r="R673" s="4"/>
      <c r="S673" s="3"/>
    </row>
    <row r="674" spans="6:19" ht="12.75" x14ac:dyDescent="0.2">
      <c r="F674" s="32"/>
      <c r="G674" s="6"/>
      <c r="H674" s="6"/>
      <c r="I674" s="32"/>
      <c r="J674" s="4"/>
      <c r="M674" s="5"/>
      <c r="N674" s="32"/>
      <c r="O674" s="4"/>
      <c r="Q674" s="35"/>
      <c r="R674" s="4"/>
      <c r="S674" s="3"/>
    </row>
    <row r="675" spans="6:19" ht="12.75" x14ac:dyDescent="0.2">
      <c r="F675" s="32"/>
      <c r="G675" s="6"/>
      <c r="H675" s="6"/>
      <c r="I675" s="32"/>
      <c r="J675" s="4"/>
      <c r="M675" s="5"/>
      <c r="N675" s="32"/>
      <c r="O675" s="4"/>
      <c r="Q675" s="35"/>
      <c r="R675" s="4"/>
      <c r="S675" s="3"/>
    </row>
    <row r="676" spans="6:19" ht="12.75" x14ac:dyDescent="0.2">
      <c r="F676" s="32"/>
      <c r="G676" s="6"/>
      <c r="H676" s="6"/>
      <c r="I676" s="32"/>
      <c r="J676" s="4"/>
      <c r="M676" s="5"/>
      <c r="N676" s="32"/>
      <c r="O676" s="4"/>
      <c r="Q676" s="35"/>
      <c r="R676" s="4"/>
      <c r="S676" s="3"/>
    </row>
    <row r="677" spans="6:19" ht="12.75" x14ac:dyDescent="0.2">
      <c r="F677" s="32"/>
      <c r="G677" s="6"/>
      <c r="H677" s="6"/>
      <c r="I677" s="32"/>
      <c r="J677" s="4"/>
      <c r="M677" s="5"/>
      <c r="N677" s="32"/>
      <c r="O677" s="4"/>
      <c r="Q677" s="35"/>
      <c r="R677" s="4"/>
      <c r="S677" s="3"/>
    </row>
    <row r="678" spans="6:19" ht="12.75" x14ac:dyDescent="0.2">
      <c r="F678" s="32"/>
      <c r="G678" s="6"/>
      <c r="H678" s="6"/>
      <c r="I678" s="32"/>
      <c r="J678" s="4"/>
      <c r="M678" s="5"/>
      <c r="N678" s="32"/>
      <c r="O678" s="4"/>
      <c r="Q678" s="35"/>
      <c r="R678" s="4"/>
      <c r="S678" s="3"/>
    </row>
    <row r="679" spans="6:19" ht="12.75" x14ac:dyDescent="0.2">
      <c r="F679" s="32"/>
      <c r="G679" s="6"/>
      <c r="H679" s="6"/>
      <c r="I679" s="32"/>
      <c r="J679" s="4"/>
      <c r="M679" s="5"/>
      <c r="N679" s="32"/>
      <c r="O679" s="4"/>
      <c r="Q679" s="35"/>
      <c r="R679" s="4"/>
      <c r="S679" s="3"/>
    </row>
    <row r="680" spans="6:19" ht="12.75" x14ac:dyDescent="0.2">
      <c r="F680" s="32"/>
      <c r="G680" s="6"/>
      <c r="H680" s="6"/>
      <c r="I680" s="32"/>
      <c r="J680" s="4"/>
      <c r="M680" s="5"/>
      <c r="N680" s="32"/>
      <c r="O680" s="4"/>
      <c r="Q680" s="35"/>
      <c r="R680" s="4"/>
      <c r="S680" s="3"/>
    </row>
    <row r="681" spans="6:19" ht="12.75" x14ac:dyDescent="0.2">
      <c r="F681" s="32"/>
      <c r="G681" s="6"/>
      <c r="H681" s="6"/>
      <c r="I681" s="32"/>
      <c r="J681" s="4"/>
      <c r="M681" s="5"/>
      <c r="N681" s="32"/>
      <c r="O681" s="4"/>
      <c r="Q681" s="35"/>
      <c r="R681" s="4"/>
      <c r="S681" s="3"/>
    </row>
    <row r="682" spans="6:19" ht="12.75" x14ac:dyDescent="0.2">
      <c r="F682" s="32"/>
      <c r="G682" s="6"/>
      <c r="H682" s="6"/>
      <c r="I682" s="32"/>
      <c r="J682" s="4"/>
      <c r="M682" s="5"/>
      <c r="N682" s="32"/>
      <c r="O682" s="4"/>
      <c r="Q682" s="35"/>
      <c r="R682" s="4"/>
      <c r="S682" s="3"/>
    </row>
    <row r="683" spans="6:19" ht="12.75" x14ac:dyDescent="0.2">
      <c r="F683" s="32"/>
      <c r="G683" s="6"/>
      <c r="H683" s="6"/>
      <c r="I683" s="32"/>
      <c r="J683" s="4"/>
      <c r="M683" s="5"/>
      <c r="N683" s="32"/>
      <c r="O683" s="4"/>
      <c r="Q683" s="35"/>
      <c r="R683" s="4"/>
      <c r="S683" s="3"/>
    </row>
    <row r="684" spans="6:19" ht="12.75" x14ac:dyDescent="0.2">
      <c r="F684" s="32"/>
      <c r="G684" s="6"/>
      <c r="H684" s="6"/>
      <c r="I684" s="32"/>
      <c r="J684" s="4"/>
      <c r="M684" s="5"/>
      <c r="N684" s="32"/>
      <c r="O684" s="4"/>
      <c r="Q684" s="35"/>
      <c r="R684" s="4"/>
      <c r="S684" s="3"/>
    </row>
    <row r="685" spans="6:19" ht="12.75" x14ac:dyDescent="0.2">
      <c r="F685" s="32"/>
      <c r="G685" s="6"/>
      <c r="H685" s="6"/>
      <c r="I685" s="32"/>
      <c r="J685" s="4"/>
      <c r="M685" s="5"/>
      <c r="N685" s="32"/>
      <c r="O685" s="4"/>
      <c r="Q685" s="35"/>
      <c r="R685" s="4"/>
      <c r="S685" s="3"/>
    </row>
    <row r="686" spans="6:19" ht="12.75" x14ac:dyDescent="0.2">
      <c r="F686" s="32"/>
      <c r="G686" s="6"/>
      <c r="H686" s="6"/>
      <c r="I686" s="32"/>
      <c r="J686" s="4"/>
      <c r="M686" s="5"/>
      <c r="N686" s="32"/>
      <c r="O686" s="4"/>
      <c r="Q686" s="35"/>
      <c r="R686" s="4"/>
      <c r="S686" s="3"/>
    </row>
    <row r="687" spans="6:19" ht="12.75" x14ac:dyDescent="0.2">
      <c r="F687" s="32"/>
      <c r="G687" s="6"/>
      <c r="H687" s="6"/>
      <c r="I687" s="32"/>
      <c r="J687" s="4"/>
      <c r="M687" s="5"/>
      <c r="N687" s="32"/>
      <c r="O687" s="4"/>
      <c r="Q687" s="35"/>
      <c r="R687" s="4"/>
      <c r="S687" s="3"/>
    </row>
    <row r="688" spans="6:19" ht="12.75" x14ac:dyDescent="0.2">
      <c r="F688" s="32"/>
      <c r="G688" s="6"/>
      <c r="H688" s="6"/>
      <c r="I688" s="32"/>
      <c r="J688" s="4"/>
      <c r="M688" s="5"/>
      <c r="N688" s="32"/>
      <c r="O688" s="4"/>
      <c r="Q688" s="35"/>
      <c r="R688" s="4"/>
      <c r="S688" s="3"/>
    </row>
    <row r="689" spans="6:19" ht="12.75" x14ac:dyDescent="0.2">
      <c r="F689" s="32"/>
      <c r="G689" s="6"/>
      <c r="H689" s="6"/>
      <c r="I689" s="32"/>
      <c r="J689" s="4"/>
      <c r="M689" s="5"/>
      <c r="N689" s="32"/>
      <c r="O689" s="4"/>
      <c r="Q689" s="35"/>
      <c r="R689" s="4"/>
      <c r="S689" s="3"/>
    </row>
    <row r="690" spans="6:19" ht="12.75" x14ac:dyDescent="0.2">
      <c r="F690" s="32"/>
      <c r="G690" s="6"/>
      <c r="H690" s="6"/>
      <c r="I690" s="32"/>
      <c r="J690" s="4"/>
      <c r="M690" s="5"/>
      <c r="N690" s="32"/>
      <c r="O690" s="4"/>
      <c r="Q690" s="35"/>
      <c r="R690" s="4"/>
      <c r="S690" s="3"/>
    </row>
    <row r="691" spans="6:19" ht="12.75" x14ac:dyDescent="0.2">
      <c r="F691" s="32"/>
      <c r="G691" s="6"/>
      <c r="H691" s="6"/>
      <c r="I691" s="32"/>
      <c r="J691" s="4"/>
      <c r="M691" s="5"/>
      <c r="N691" s="32"/>
      <c r="O691" s="4"/>
      <c r="Q691" s="35"/>
      <c r="R691" s="4"/>
      <c r="S691" s="3"/>
    </row>
    <row r="692" spans="6:19" ht="12.75" x14ac:dyDescent="0.2">
      <c r="F692" s="32"/>
      <c r="G692" s="6"/>
      <c r="H692" s="6"/>
      <c r="I692" s="32"/>
      <c r="J692" s="4"/>
      <c r="M692" s="5"/>
      <c r="N692" s="32"/>
      <c r="O692" s="4"/>
      <c r="Q692" s="35"/>
      <c r="R692" s="4"/>
      <c r="S692" s="3"/>
    </row>
    <row r="693" spans="6:19" ht="12.75" x14ac:dyDescent="0.2">
      <c r="F693" s="32"/>
      <c r="G693" s="6"/>
      <c r="H693" s="6"/>
      <c r="I693" s="32"/>
      <c r="J693" s="4"/>
      <c r="M693" s="5"/>
      <c r="N693" s="32"/>
      <c r="O693" s="4"/>
      <c r="Q693" s="35"/>
      <c r="R693" s="4"/>
      <c r="S693" s="3"/>
    </row>
    <row r="694" spans="6:19" ht="12.75" x14ac:dyDescent="0.2">
      <c r="F694" s="32"/>
      <c r="G694" s="6"/>
      <c r="H694" s="6"/>
      <c r="I694" s="32"/>
      <c r="J694" s="4"/>
      <c r="M694" s="5"/>
      <c r="N694" s="32"/>
      <c r="O694" s="4"/>
      <c r="Q694" s="35"/>
      <c r="R694" s="4"/>
      <c r="S694" s="3"/>
    </row>
    <row r="695" spans="6:19" ht="12.75" x14ac:dyDescent="0.2">
      <c r="F695" s="32"/>
      <c r="G695" s="6"/>
      <c r="H695" s="6"/>
      <c r="I695" s="32"/>
      <c r="J695" s="4"/>
      <c r="M695" s="5"/>
      <c r="N695" s="32"/>
      <c r="O695" s="4"/>
      <c r="Q695" s="35"/>
      <c r="R695" s="4"/>
      <c r="S695" s="3"/>
    </row>
    <row r="696" spans="6:19" ht="12.75" x14ac:dyDescent="0.2">
      <c r="F696" s="32"/>
      <c r="G696" s="6"/>
      <c r="H696" s="6"/>
      <c r="I696" s="32"/>
      <c r="J696" s="4"/>
      <c r="M696" s="5"/>
      <c r="N696" s="32"/>
      <c r="O696" s="4"/>
      <c r="Q696" s="35"/>
      <c r="R696" s="4"/>
      <c r="S696" s="3"/>
    </row>
    <row r="697" spans="6:19" ht="12.75" x14ac:dyDescent="0.2">
      <c r="F697" s="32"/>
      <c r="G697" s="6"/>
      <c r="H697" s="6"/>
      <c r="I697" s="32"/>
      <c r="J697" s="4"/>
      <c r="M697" s="5"/>
      <c r="N697" s="32"/>
      <c r="O697" s="4"/>
      <c r="Q697" s="35"/>
      <c r="R697" s="4"/>
      <c r="S697" s="3"/>
    </row>
    <row r="698" spans="6:19" ht="12.75" x14ac:dyDescent="0.2">
      <c r="F698" s="32"/>
      <c r="G698" s="6"/>
      <c r="H698" s="6"/>
      <c r="I698" s="32"/>
      <c r="J698" s="4"/>
      <c r="M698" s="5"/>
      <c r="N698" s="32"/>
      <c r="O698" s="4"/>
      <c r="Q698" s="35"/>
      <c r="R698" s="4"/>
      <c r="S698" s="3"/>
    </row>
    <row r="699" spans="6:19" ht="12.75" x14ac:dyDescent="0.2">
      <c r="F699" s="32"/>
      <c r="G699" s="6"/>
      <c r="H699" s="6"/>
      <c r="I699" s="32"/>
      <c r="J699" s="4"/>
      <c r="M699" s="5"/>
      <c r="N699" s="32"/>
      <c r="O699" s="4"/>
      <c r="Q699" s="35"/>
      <c r="R699" s="4"/>
      <c r="S699" s="3"/>
    </row>
    <row r="700" spans="6:19" ht="12.75" x14ac:dyDescent="0.2">
      <c r="F700" s="32"/>
      <c r="G700" s="6"/>
      <c r="H700" s="6"/>
      <c r="I700" s="32"/>
      <c r="J700" s="4"/>
      <c r="M700" s="5"/>
      <c r="N700" s="32"/>
      <c r="O700" s="4"/>
      <c r="Q700" s="35"/>
      <c r="R700" s="4"/>
      <c r="S700" s="3"/>
    </row>
    <row r="701" spans="6:19" ht="12.75" x14ac:dyDescent="0.2">
      <c r="F701" s="32"/>
      <c r="G701" s="6"/>
      <c r="H701" s="6"/>
      <c r="I701" s="32"/>
      <c r="J701" s="4"/>
      <c r="M701" s="5"/>
      <c r="N701" s="32"/>
      <c r="O701" s="4"/>
      <c r="Q701" s="35"/>
      <c r="R701" s="4"/>
      <c r="S701" s="3"/>
    </row>
    <row r="702" spans="6:19" ht="12.75" x14ac:dyDescent="0.2">
      <c r="F702" s="32"/>
      <c r="G702" s="6"/>
      <c r="H702" s="6"/>
      <c r="I702" s="32"/>
      <c r="J702" s="4"/>
      <c r="M702" s="5"/>
      <c r="N702" s="32"/>
      <c r="O702" s="4"/>
      <c r="Q702" s="35"/>
      <c r="R702" s="4"/>
      <c r="S702" s="3"/>
    </row>
    <row r="703" spans="6:19" ht="12.75" x14ac:dyDescent="0.2">
      <c r="F703" s="32"/>
      <c r="G703" s="6"/>
      <c r="H703" s="6"/>
      <c r="I703" s="32"/>
      <c r="J703" s="4"/>
      <c r="M703" s="5"/>
      <c r="N703" s="32"/>
      <c r="O703" s="4"/>
      <c r="Q703" s="35"/>
      <c r="R703" s="4"/>
      <c r="S703" s="3"/>
    </row>
    <row r="704" spans="6:19" ht="12.75" x14ac:dyDescent="0.2">
      <c r="F704" s="32"/>
      <c r="G704" s="6"/>
      <c r="H704" s="6"/>
      <c r="I704" s="32"/>
      <c r="J704" s="4"/>
      <c r="M704" s="5"/>
      <c r="N704" s="32"/>
      <c r="O704" s="4"/>
      <c r="Q704" s="35"/>
      <c r="R704" s="4"/>
      <c r="S704" s="3"/>
    </row>
    <row r="705" spans="6:19" ht="12.75" x14ac:dyDescent="0.2">
      <c r="F705" s="32"/>
      <c r="G705" s="6"/>
      <c r="H705" s="6"/>
      <c r="I705" s="32"/>
      <c r="J705" s="4"/>
      <c r="M705" s="5"/>
      <c r="N705" s="32"/>
      <c r="O705" s="4"/>
      <c r="Q705" s="35"/>
      <c r="R705" s="4"/>
      <c r="S705" s="3"/>
    </row>
    <row r="706" spans="6:19" ht="12.75" x14ac:dyDescent="0.2">
      <c r="F706" s="32"/>
      <c r="G706" s="6"/>
      <c r="H706" s="6"/>
      <c r="I706" s="32"/>
      <c r="J706" s="4"/>
      <c r="M706" s="5"/>
      <c r="N706" s="32"/>
      <c r="O706" s="4"/>
      <c r="Q706" s="35"/>
      <c r="R706" s="4"/>
      <c r="S706" s="3"/>
    </row>
    <row r="707" spans="6:19" ht="12.75" x14ac:dyDescent="0.2">
      <c r="F707" s="32"/>
      <c r="G707" s="6"/>
      <c r="H707" s="6"/>
      <c r="I707" s="32"/>
      <c r="J707" s="4"/>
      <c r="M707" s="5"/>
      <c r="N707" s="32"/>
      <c r="O707" s="4"/>
      <c r="Q707" s="35"/>
      <c r="R707" s="4"/>
      <c r="S707" s="3"/>
    </row>
    <row r="708" spans="6:19" ht="12.75" x14ac:dyDescent="0.2">
      <c r="F708" s="32"/>
      <c r="G708" s="6"/>
      <c r="H708" s="6"/>
      <c r="I708" s="32"/>
      <c r="J708" s="4"/>
      <c r="M708" s="5"/>
      <c r="N708" s="32"/>
      <c r="O708" s="4"/>
      <c r="Q708" s="35"/>
      <c r="R708" s="4"/>
      <c r="S708" s="3"/>
    </row>
    <row r="709" spans="6:19" ht="12.75" x14ac:dyDescent="0.2">
      <c r="F709" s="32"/>
      <c r="G709" s="6"/>
      <c r="H709" s="6"/>
      <c r="I709" s="32"/>
      <c r="J709" s="4"/>
      <c r="M709" s="5"/>
      <c r="N709" s="32"/>
      <c r="O709" s="4"/>
      <c r="Q709" s="35"/>
      <c r="R709" s="4"/>
      <c r="S709" s="3"/>
    </row>
    <row r="710" spans="6:19" ht="12.75" x14ac:dyDescent="0.2">
      <c r="F710" s="32"/>
      <c r="G710" s="6"/>
      <c r="H710" s="6"/>
      <c r="I710" s="32"/>
      <c r="J710" s="4"/>
      <c r="M710" s="5"/>
      <c r="N710" s="32"/>
      <c r="O710" s="4"/>
      <c r="Q710" s="35"/>
      <c r="R710" s="4"/>
      <c r="S710" s="3"/>
    </row>
    <row r="711" spans="6:19" ht="12.75" x14ac:dyDescent="0.2">
      <c r="F711" s="32"/>
      <c r="G711" s="6"/>
      <c r="H711" s="6"/>
      <c r="I711" s="32"/>
      <c r="J711" s="4"/>
      <c r="M711" s="5"/>
      <c r="N711" s="32"/>
      <c r="O711" s="4"/>
      <c r="Q711" s="35"/>
      <c r="R711" s="4"/>
      <c r="S711" s="3"/>
    </row>
    <row r="712" spans="6:19" ht="12.75" x14ac:dyDescent="0.2">
      <c r="F712" s="32"/>
      <c r="G712" s="6"/>
      <c r="H712" s="6"/>
      <c r="I712" s="32"/>
      <c r="J712" s="4"/>
      <c r="M712" s="5"/>
      <c r="N712" s="32"/>
      <c r="O712" s="4"/>
      <c r="Q712" s="35"/>
      <c r="R712" s="4"/>
      <c r="S712" s="3"/>
    </row>
    <row r="713" spans="6:19" ht="12.75" x14ac:dyDescent="0.2">
      <c r="F713" s="32"/>
      <c r="G713" s="6"/>
      <c r="H713" s="6"/>
      <c r="I713" s="32"/>
      <c r="J713" s="4"/>
      <c r="M713" s="5"/>
      <c r="N713" s="32"/>
      <c r="O713" s="4"/>
      <c r="Q713" s="35"/>
      <c r="R713" s="4"/>
      <c r="S713" s="3"/>
    </row>
    <row r="714" spans="6:19" ht="12.75" x14ac:dyDescent="0.2">
      <c r="F714" s="32"/>
      <c r="G714" s="6"/>
      <c r="H714" s="6"/>
      <c r="I714" s="32"/>
      <c r="J714" s="4"/>
      <c r="M714" s="5"/>
      <c r="N714" s="32"/>
      <c r="O714" s="4"/>
      <c r="Q714" s="35"/>
      <c r="R714" s="4"/>
      <c r="S714" s="3"/>
    </row>
    <row r="715" spans="6:19" ht="12.75" x14ac:dyDescent="0.2">
      <c r="F715" s="32"/>
      <c r="G715" s="6"/>
      <c r="H715" s="6"/>
      <c r="I715" s="32"/>
      <c r="J715" s="4"/>
      <c r="M715" s="5"/>
      <c r="N715" s="32"/>
      <c r="O715" s="4"/>
      <c r="Q715" s="35"/>
      <c r="R715" s="4"/>
      <c r="S715" s="3"/>
    </row>
    <row r="716" spans="6:19" ht="12.75" x14ac:dyDescent="0.2">
      <c r="F716" s="32"/>
      <c r="G716" s="6"/>
      <c r="H716" s="6"/>
      <c r="I716" s="32"/>
      <c r="J716" s="4"/>
      <c r="M716" s="5"/>
      <c r="N716" s="32"/>
      <c r="O716" s="4"/>
      <c r="Q716" s="35"/>
      <c r="R716" s="4"/>
      <c r="S716" s="3"/>
    </row>
    <row r="717" spans="6:19" ht="12.75" x14ac:dyDescent="0.2">
      <c r="F717" s="32"/>
      <c r="G717" s="6"/>
      <c r="H717" s="6"/>
      <c r="I717" s="32"/>
      <c r="J717" s="4"/>
      <c r="M717" s="5"/>
      <c r="N717" s="32"/>
      <c r="O717" s="4"/>
      <c r="Q717" s="35"/>
      <c r="R717" s="4"/>
      <c r="S717" s="3"/>
    </row>
    <row r="718" spans="6:19" ht="12.75" x14ac:dyDescent="0.2">
      <c r="F718" s="32"/>
      <c r="G718" s="6"/>
      <c r="H718" s="6"/>
      <c r="I718" s="32"/>
      <c r="J718" s="4"/>
      <c r="M718" s="5"/>
      <c r="N718" s="32"/>
      <c r="O718" s="4"/>
      <c r="Q718" s="35"/>
      <c r="R718" s="4"/>
      <c r="S718" s="3"/>
    </row>
    <row r="719" spans="6:19" ht="12.75" x14ac:dyDescent="0.2">
      <c r="F719" s="32"/>
      <c r="G719" s="6"/>
      <c r="H719" s="6"/>
      <c r="I719" s="32"/>
      <c r="J719" s="4"/>
      <c r="M719" s="5"/>
      <c r="N719" s="32"/>
      <c r="O719" s="4"/>
      <c r="Q719" s="35"/>
      <c r="R719" s="4"/>
      <c r="S719" s="3"/>
    </row>
    <row r="720" spans="6:19" ht="12.75" x14ac:dyDescent="0.2">
      <c r="F720" s="32"/>
      <c r="G720" s="6"/>
      <c r="H720" s="6"/>
      <c r="I720" s="32"/>
      <c r="J720" s="4"/>
      <c r="M720" s="5"/>
      <c r="N720" s="32"/>
      <c r="O720" s="4"/>
      <c r="Q720" s="35"/>
      <c r="R720" s="4"/>
      <c r="S720" s="3"/>
    </row>
    <row r="721" spans="6:19" ht="12.75" x14ac:dyDescent="0.2">
      <c r="F721" s="32"/>
      <c r="G721" s="6"/>
      <c r="H721" s="6"/>
      <c r="I721" s="32"/>
      <c r="J721" s="4"/>
      <c r="M721" s="5"/>
      <c r="N721" s="32"/>
      <c r="O721" s="4"/>
      <c r="Q721" s="35"/>
      <c r="R721" s="4"/>
      <c r="S721" s="3"/>
    </row>
    <row r="722" spans="6:19" ht="12.75" x14ac:dyDescent="0.2">
      <c r="F722" s="32"/>
      <c r="G722" s="6"/>
      <c r="H722" s="6"/>
      <c r="I722" s="32"/>
      <c r="J722" s="4"/>
      <c r="M722" s="5"/>
      <c r="N722" s="32"/>
      <c r="O722" s="4"/>
      <c r="Q722" s="35"/>
      <c r="R722" s="4"/>
      <c r="S722" s="3"/>
    </row>
    <row r="723" spans="6:19" ht="12.75" x14ac:dyDescent="0.2">
      <c r="F723" s="32"/>
      <c r="G723" s="6"/>
      <c r="H723" s="6"/>
      <c r="I723" s="32"/>
      <c r="J723" s="4"/>
      <c r="M723" s="5"/>
      <c r="N723" s="32"/>
      <c r="O723" s="4"/>
      <c r="Q723" s="35"/>
      <c r="R723" s="4"/>
      <c r="S723" s="3"/>
    </row>
    <row r="724" spans="6:19" ht="12.75" x14ac:dyDescent="0.2">
      <c r="F724" s="32"/>
      <c r="G724" s="6"/>
      <c r="H724" s="6"/>
      <c r="I724" s="32"/>
      <c r="J724" s="4"/>
      <c r="M724" s="5"/>
      <c r="N724" s="32"/>
      <c r="O724" s="4"/>
      <c r="Q724" s="35"/>
      <c r="R724" s="4"/>
      <c r="S724" s="3"/>
    </row>
    <row r="725" spans="6:19" ht="12.75" x14ac:dyDescent="0.2">
      <c r="F725" s="32"/>
      <c r="G725" s="6"/>
      <c r="H725" s="6"/>
      <c r="I725" s="32"/>
      <c r="J725" s="4"/>
      <c r="M725" s="5"/>
      <c r="N725" s="32"/>
      <c r="O725" s="4"/>
      <c r="Q725" s="35"/>
      <c r="R725" s="4"/>
      <c r="S725" s="3"/>
    </row>
    <row r="726" spans="6:19" ht="12.75" x14ac:dyDescent="0.2">
      <c r="F726" s="32"/>
      <c r="G726" s="6"/>
      <c r="H726" s="6"/>
      <c r="I726" s="32"/>
      <c r="J726" s="4"/>
      <c r="M726" s="5"/>
      <c r="N726" s="32"/>
      <c r="O726" s="4"/>
      <c r="Q726" s="35"/>
      <c r="R726" s="4"/>
      <c r="S726" s="3"/>
    </row>
    <row r="727" spans="6:19" ht="12.75" x14ac:dyDescent="0.2">
      <c r="F727" s="32"/>
      <c r="G727" s="6"/>
      <c r="H727" s="6"/>
      <c r="I727" s="32"/>
      <c r="J727" s="4"/>
      <c r="M727" s="5"/>
      <c r="N727" s="32"/>
      <c r="O727" s="4"/>
      <c r="Q727" s="35"/>
      <c r="R727" s="4"/>
      <c r="S727" s="3"/>
    </row>
    <row r="728" spans="6:19" ht="12.75" x14ac:dyDescent="0.2">
      <c r="F728" s="32"/>
      <c r="G728" s="6"/>
      <c r="H728" s="6"/>
      <c r="I728" s="32"/>
      <c r="J728" s="4"/>
      <c r="M728" s="5"/>
      <c r="N728" s="32"/>
      <c r="O728" s="4"/>
      <c r="Q728" s="35"/>
      <c r="R728" s="4"/>
      <c r="S728" s="3"/>
    </row>
    <row r="729" spans="6:19" ht="12.75" x14ac:dyDescent="0.2">
      <c r="F729" s="32"/>
      <c r="G729" s="6"/>
      <c r="H729" s="6"/>
      <c r="I729" s="32"/>
      <c r="J729" s="4"/>
      <c r="M729" s="5"/>
      <c r="N729" s="32"/>
      <c r="O729" s="4"/>
      <c r="Q729" s="35"/>
      <c r="R729" s="4"/>
      <c r="S729" s="3"/>
    </row>
    <row r="730" spans="6:19" ht="12.75" x14ac:dyDescent="0.2">
      <c r="F730" s="32"/>
      <c r="G730" s="6"/>
      <c r="H730" s="6"/>
      <c r="I730" s="32"/>
      <c r="J730" s="4"/>
      <c r="M730" s="5"/>
      <c r="N730" s="32"/>
      <c r="O730" s="4"/>
      <c r="Q730" s="35"/>
      <c r="R730" s="4"/>
      <c r="S730" s="3"/>
    </row>
    <row r="731" spans="6:19" ht="12.75" x14ac:dyDescent="0.2">
      <c r="F731" s="32"/>
      <c r="G731" s="6"/>
      <c r="H731" s="6"/>
      <c r="I731" s="32"/>
      <c r="J731" s="4"/>
      <c r="M731" s="5"/>
      <c r="N731" s="32"/>
      <c r="O731" s="4"/>
      <c r="Q731" s="35"/>
      <c r="R731" s="4"/>
      <c r="S731" s="3"/>
    </row>
    <row r="732" spans="6:19" ht="12.75" x14ac:dyDescent="0.2">
      <c r="F732" s="32"/>
      <c r="G732" s="6"/>
      <c r="H732" s="6"/>
      <c r="I732" s="32"/>
      <c r="J732" s="4"/>
      <c r="M732" s="5"/>
      <c r="N732" s="32"/>
      <c r="O732" s="4"/>
      <c r="Q732" s="35"/>
      <c r="R732" s="4"/>
      <c r="S732" s="3"/>
    </row>
    <row r="733" spans="6:19" ht="12.75" x14ac:dyDescent="0.2">
      <c r="F733" s="32"/>
      <c r="G733" s="6"/>
      <c r="H733" s="6"/>
      <c r="I733" s="32"/>
      <c r="J733" s="4"/>
      <c r="M733" s="5"/>
      <c r="N733" s="32"/>
      <c r="O733" s="4"/>
      <c r="Q733" s="35"/>
      <c r="R733" s="4"/>
      <c r="S733" s="3"/>
    </row>
    <row r="734" spans="6:19" ht="12.75" x14ac:dyDescent="0.2">
      <c r="F734" s="32"/>
      <c r="G734" s="6"/>
      <c r="H734" s="6"/>
      <c r="I734" s="32"/>
      <c r="J734" s="4"/>
      <c r="M734" s="5"/>
      <c r="N734" s="32"/>
      <c r="O734" s="4"/>
      <c r="Q734" s="35"/>
      <c r="R734" s="4"/>
      <c r="S734" s="3"/>
    </row>
    <row r="735" spans="6:19" ht="12.75" x14ac:dyDescent="0.2">
      <c r="F735" s="32"/>
      <c r="G735" s="6"/>
      <c r="H735" s="6"/>
      <c r="I735" s="32"/>
      <c r="J735" s="4"/>
      <c r="M735" s="5"/>
      <c r="N735" s="32"/>
      <c r="O735" s="4"/>
      <c r="Q735" s="35"/>
      <c r="R735" s="4"/>
      <c r="S735" s="3"/>
    </row>
    <row r="736" spans="6:19" ht="12.75" x14ac:dyDescent="0.2">
      <c r="F736" s="32"/>
      <c r="G736" s="6"/>
      <c r="H736" s="6"/>
      <c r="I736" s="32"/>
      <c r="J736" s="4"/>
      <c r="M736" s="5"/>
      <c r="N736" s="32"/>
      <c r="O736" s="4"/>
      <c r="Q736" s="35"/>
      <c r="R736" s="4"/>
      <c r="S736" s="3"/>
    </row>
    <row r="737" spans="6:19" ht="12.75" x14ac:dyDescent="0.2">
      <c r="F737" s="32"/>
      <c r="G737" s="6"/>
      <c r="H737" s="6"/>
      <c r="I737" s="32"/>
      <c r="J737" s="4"/>
      <c r="M737" s="5"/>
      <c r="N737" s="32"/>
      <c r="O737" s="4"/>
      <c r="Q737" s="35"/>
      <c r="R737" s="4"/>
      <c r="S737" s="3"/>
    </row>
    <row r="738" spans="6:19" ht="12.75" x14ac:dyDescent="0.2">
      <c r="F738" s="32"/>
      <c r="G738" s="6"/>
      <c r="H738" s="6"/>
      <c r="I738" s="32"/>
      <c r="J738" s="4"/>
      <c r="M738" s="5"/>
      <c r="N738" s="32"/>
      <c r="O738" s="4"/>
      <c r="Q738" s="35"/>
      <c r="R738" s="4"/>
      <c r="S738" s="3"/>
    </row>
    <row r="739" spans="6:19" ht="12.75" x14ac:dyDescent="0.2">
      <c r="F739" s="32"/>
      <c r="G739" s="6"/>
      <c r="H739" s="6"/>
      <c r="I739" s="32"/>
      <c r="J739" s="4"/>
      <c r="M739" s="5"/>
      <c r="N739" s="32"/>
      <c r="O739" s="4"/>
      <c r="Q739" s="35"/>
      <c r="R739" s="4"/>
      <c r="S739" s="3"/>
    </row>
    <row r="740" spans="6:19" ht="12.75" x14ac:dyDescent="0.2">
      <c r="F740" s="32"/>
      <c r="G740" s="6"/>
      <c r="H740" s="6"/>
      <c r="I740" s="32"/>
      <c r="J740" s="4"/>
      <c r="M740" s="5"/>
      <c r="N740" s="32"/>
      <c r="O740" s="4"/>
      <c r="Q740" s="35"/>
      <c r="R740" s="4"/>
      <c r="S740" s="3"/>
    </row>
    <row r="741" spans="6:19" ht="12.75" x14ac:dyDescent="0.2">
      <c r="F741" s="32"/>
      <c r="G741" s="6"/>
      <c r="H741" s="6"/>
      <c r="I741" s="32"/>
      <c r="J741" s="4"/>
      <c r="M741" s="5"/>
      <c r="N741" s="32"/>
      <c r="O741" s="4"/>
      <c r="Q741" s="35"/>
      <c r="R741" s="4"/>
      <c r="S741" s="3"/>
    </row>
    <row r="742" spans="6:19" ht="12.75" x14ac:dyDescent="0.2">
      <c r="F742" s="32"/>
      <c r="G742" s="6"/>
      <c r="H742" s="6"/>
      <c r="I742" s="32"/>
      <c r="J742" s="4"/>
      <c r="M742" s="5"/>
      <c r="N742" s="32"/>
      <c r="O742" s="4"/>
      <c r="Q742" s="35"/>
      <c r="R742" s="4"/>
      <c r="S742" s="3"/>
    </row>
    <row r="743" spans="6:19" ht="12.75" x14ac:dyDescent="0.2">
      <c r="F743" s="32"/>
      <c r="G743" s="6"/>
      <c r="H743" s="6"/>
      <c r="I743" s="32"/>
      <c r="J743" s="4"/>
      <c r="M743" s="5"/>
      <c r="N743" s="32"/>
      <c r="O743" s="4"/>
      <c r="Q743" s="35"/>
      <c r="R743" s="4"/>
      <c r="S743" s="3"/>
    </row>
    <row r="744" spans="6:19" ht="12.75" x14ac:dyDescent="0.2">
      <c r="F744" s="32"/>
      <c r="G744" s="6"/>
      <c r="H744" s="6"/>
      <c r="I744" s="32"/>
      <c r="J744" s="4"/>
      <c r="M744" s="5"/>
      <c r="N744" s="32"/>
      <c r="O744" s="4"/>
      <c r="Q744" s="35"/>
      <c r="R744" s="4"/>
      <c r="S744" s="3"/>
    </row>
    <row r="745" spans="6:19" ht="12.75" x14ac:dyDescent="0.2">
      <c r="F745" s="32"/>
      <c r="G745" s="6"/>
      <c r="H745" s="6"/>
      <c r="I745" s="32"/>
      <c r="J745" s="4"/>
      <c r="M745" s="5"/>
      <c r="N745" s="32"/>
      <c r="O745" s="4"/>
      <c r="Q745" s="35"/>
      <c r="R745" s="4"/>
      <c r="S745" s="3"/>
    </row>
    <row r="746" spans="6:19" ht="12.75" x14ac:dyDescent="0.2">
      <c r="F746" s="32"/>
      <c r="G746" s="6"/>
      <c r="H746" s="6"/>
      <c r="I746" s="32"/>
      <c r="J746" s="4"/>
      <c r="M746" s="5"/>
      <c r="N746" s="32"/>
      <c r="O746" s="4"/>
      <c r="Q746" s="35"/>
      <c r="R746" s="4"/>
      <c r="S746" s="3"/>
    </row>
    <row r="747" spans="6:19" ht="12.75" x14ac:dyDescent="0.2">
      <c r="F747" s="32"/>
      <c r="G747" s="6"/>
      <c r="H747" s="6"/>
      <c r="I747" s="32"/>
      <c r="J747" s="4"/>
      <c r="M747" s="5"/>
      <c r="N747" s="32"/>
      <c r="O747" s="4"/>
      <c r="Q747" s="35"/>
      <c r="R747" s="4"/>
      <c r="S747" s="3"/>
    </row>
    <row r="748" spans="6:19" ht="12.75" x14ac:dyDescent="0.2">
      <c r="F748" s="32"/>
      <c r="G748" s="6"/>
      <c r="H748" s="6"/>
      <c r="I748" s="32"/>
      <c r="J748" s="4"/>
      <c r="M748" s="5"/>
      <c r="N748" s="32"/>
      <c r="O748" s="4"/>
      <c r="Q748" s="35"/>
      <c r="R748" s="4"/>
      <c r="S748" s="3"/>
    </row>
    <row r="749" spans="6:19" ht="12.75" x14ac:dyDescent="0.2">
      <c r="F749" s="32"/>
      <c r="G749" s="6"/>
      <c r="H749" s="6"/>
      <c r="I749" s="32"/>
      <c r="J749" s="4"/>
      <c r="M749" s="5"/>
      <c r="N749" s="32"/>
      <c r="O749" s="4"/>
      <c r="Q749" s="35"/>
      <c r="R749" s="4"/>
      <c r="S749" s="3"/>
    </row>
    <row r="750" spans="6:19" ht="12.75" x14ac:dyDescent="0.2">
      <c r="F750" s="32"/>
      <c r="G750" s="6"/>
      <c r="H750" s="6"/>
      <c r="I750" s="32"/>
      <c r="J750" s="4"/>
      <c r="M750" s="5"/>
      <c r="N750" s="32"/>
      <c r="O750" s="4"/>
      <c r="Q750" s="35"/>
      <c r="R750" s="4"/>
      <c r="S750" s="3"/>
    </row>
    <row r="751" spans="6:19" ht="12.75" x14ac:dyDescent="0.2">
      <c r="F751" s="32"/>
      <c r="G751" s="6"/>
      <c r="H751" s="6"/>
      <c r="I751" s="32"/>
      <c r="J751" s="4"/>
      <c r="M751" s="5"/>
      <c r="N751" s="32"/>
      <c r="O751" s="4"/>
      <c r="Q751" s="35"/>
      <c r="R751" s="4"/>
      <c r="S751" s="3"/>
    </row>
    <row r="752" spans="6:19" ht="12.75" x14ac:dyDescent="0.2">
      <c r="F752" s="32"/>
      <c r="G752" s="6"/>
      <c r="H752" s="6"/>
      <c r="I752" s="32"/>
      <c r="J752" s="4"/>
      <c r="M752" s="5"/>
      <c r="N752" s="32"/>
      <c r="O752" s="4"/>
      <c r="Q752" s="35"/>
      <c r="R752" s="4"/>
      <c r="S752" s="3"/>
    </row>
    <row r="753" spans="6:19" ht="12.75" x14ac:dyDescent="0.2">
      <c r="F753" s="32"/>
      <c r="G753" s="6"/>
      <c r="H753" s="6"/>
      <c r="I753" s="32"/>
      <c r="J753" s="4"/>
      <c r="M753" s="5"/>
      <c r="N753" s="32"/>
      <c r="O753" s="4"/>
      <c r="Q753" s="35"/>
      <c r="R753" s="4"/>
      <c r="S753" s="3"/>
    </row>
    <row r="754" spans="6:19" ht="12.75" x14ac:dyDescent="0.2">
      <c r="F754" s="32"/>
      <c r="G754" s="6"/>
      <c r="H754" s="6"/>
      <c r="I754" s="32"/>
      <c r="J754" s="4"/>
      <c r="M754" s="5"/>
      <c r="N754" s="32"/>
      <c r="O754" s="4"/>
      <c r="Q754" s="35"/>
      <c r="R754" s="4"/>
      <c r="S754" s="3"/>
    </row>
    <row r="755" spans="6:19" ht="12.75" x14ac:dyDescent="0.2">
      <c r="F755" s="32"/>
      <c r="G755" s="6"/>
      <c r="H755" s="6"/>
      <c r="I755" s="32"/>
      <c r="J755" s="4"/>
      <c r="M755" s="5"/>
      <c r="N755" s="32"/>
      <c r="O755" s="4"/>
      <c r="Q755" s="35"/>
      <c r="R755" s="4"/>
      <c r="S755" s="3"/>
    </row>
    <row r="756" spans="6:19" ht="12.75" x14ac:dyDescent="0.2">
      <c r="F756" s="32"/>
      <c r="G756" s="6"/>
      <c r="H756" s="6"/>
      <c r="I756" s="32"/>
      <c r="J756" s="4"/>
      <c r="M756" s="5"/>
      <c r="N756" s="32"/>
      <c r="O756" s="4"/>
      <c r="Q756" s="35"/>
      <c r="R756" s="4"/>
      <c r="S756" s="3"/>
    </row>
    <row r="757" spans="6:19" ht="12.75" x14ac:dyDescent="0.2">
      <c r="F757" s="32"/>
      <c r="G757" s="6"/>
      <c r="H757" s="6"/>
      <c r="I757" s="32"/>
      <c r="J757" s="4"/>
      <c r="M757" s="5"/>
      <c r="N757" s="32"/>
      <c r="O757" s="4"/>
      <c r="Q757" s="35"/>
      <c r="R757" s="4"/>
      <c r="S757" s="3"/>
    </row>
    <row r="758" spans="6:19" ht="12.75" x14ac:dyDescent="0.2">
      <c r="F758" s="32"/>
      <c r="G758" s="6"/>
      <c r="H758" s="6"/>
      <c r="I758" s="32"/>
      <c r="J758" s="4"/>
      <c r="M758" s="5"/>
      <c r="N758" s="32"/>
      <c r="O758" s="4"/>
      <c r="Q758" s="35"/>
      <c r="R758" s="4"/>
      <c r="S758" s="3"/>
    </row>
    <row r="759" spans="6:19" ht="12.75" x14ac:dyDescent="0.2">
      <c r="F759" s="32"/>
      <c r="G759" s="6"/>
      <c r="H759" s="6"/>
      <c r="I759" s="32"/>
      <c r="J759" s="4"/>
      <c r="M759" s="5"/>
      <c r="N759" s="32"/>
      <c r="O759" s="4"/>
      <c r="Q759" s="35"/>
      <c r="R759" s="4"/>
      <c r="S759" s="3"/>
    </row>
    <row r="760" spans="6:19" ht="12.75" x14ac:dyDescent="0.2">
      <c r="F760" s="32"/>
      <c r="G760" s="6"/>
      <c r="H760" s="6"/>
      <c r="I760" s="32"/>
      <c r="J760" s="4"/>
      <c r="M760" s="5"/>
      <c r="N760" s="32"/>
      <c r="O760" s="4"/>
      <c r="Q760" s="35"/>
      <c r="R760" s="4"/>
      <c r="S760" s="3"/>
    </row>
    <row r="761" spans="6:19" ht="12.75" x14ac:dyDescent="0.2">
      <c r="F761" s="32"/>
      <c r="G761" s="6"/>
      <c r="H761" s="6"/>
      <c r="I761" s="32"/>
      <c r="J761" s="4"/>
      <c r="M761" s="5"/>
      <c r="N761" s="32"/>
      <c r="O761" s="4"/>
      <c r="Q761" s="35"/>
      <c r="R761" s="4"/>
      <c r="S761" s="3"/>
    </row>
    <row r="762" spans="6:19" ht="12.75" x14ac:dyDescent="0.2">
      <c r="F762" s="32"/>
      <c r="G762" s="6"/>
      <c r="H762" s="6"/>
      <c r="I762" s="32"/>
      <c r="J762" s="4"/>
      <c r="M762" s="5"/>
      <c r="N762" s="32"/>
      <c r="O762" s="4"/>
      <c r="Q762" s="35"/>
      <c r="R762" s="4"/>
      <c r="S762" s="3"/>
    </row>
    <row r="763" spans="6:19" ht="12.75" x14ac:dyDescent="0.2">
      <c r="F763" s="32"/>
      <c r="G763" s="6"/>
      <c r="H763" s="6"/>
      <c r="I763" s="32"/>
      <c r="J763" s="4"/>
      <c r="M763" s="5"/>
      <c r="N763" s="32"/>
      <c r="O763" s="4"/>
      <c r="Q763" s="35"/>
      <c r="R763" s="4"/>
      <c r="S763" s="3"/>
    </row>
    <row r="764" spans="6:19" ht="12.75" x14ac:dyDescent="0.2">
      <c r="F764" s="32"/>
      <c r="G764" s="6"/>
      <c r="H764" s="6"/>
      <c r="I764" s="32"/>
      <c r="J764" s="4"/>
      <c r="M764" s="5"/>
      <c r="N764" s="32"/>
      <c r="O764" s="4"/>
      <c r="Q764" s="35"/>
      <c r="R764" s="4"/>
      <c r="S764" s="3"/>
    </row>
    <row r="765" spans="6:19" ht="12.75" x14ac:dyDescent="0.2">
      <c r="F765" s="32"/>
      <c r="G765" s="6"/>
      <c r="H765" s="6"/>
      <c r="I765" s="32"/>
      <c r="J765" s="4"/>
      <c r="M765" s="5"/>
      <c r="N765" s="32"/>
      <c r="O765" s="4"/>
      <c r="Q765" s="35"/>
      <c r="R765" s="4"/>
      <c r="S765" s="3"/>
    </row>
    <row r="766" spans="6:19" ht="12.75" x14ac:dyDescent="0.2">
      <c r="F766" s="32"/>
      <c r="G766" s="6"/>
      <c r="H766" s="6"/>
      <c r="I766" s="32"/>
      <c r="J766" s="4"/>
      <c r="M766" s="5"/>
      <c r="N766" s="32"/>
      <c r="O766" s="4"/>
      <c r="Q766" s="35"/>
      <c r="R766" s="4"/>
      <c r="S766" s="3"/>
    </row>
    <row r="767" spans="6:19" ht="12.75" x14ac:dyDescent="0.2">
      <c r="F767" s="32"/>
      <c r="G767" s="6"/>
      <c r="H767" s="6"/>
      <c r="I767" s="32"/>
      <c r="J767" s="4"/>
      <c r="M767" s="5"/>
      <c r="N767" s="32"/>
      <c r="O767" s="4"/>
      <c r="Q767" s="35"/>
      <c r="R767" s="4"/>
      <c r="S767" s="3"/>
    </row>
    <row r="768" spans="6:19" ht="12.75" x14ac:dyDescent="0.2">
      <c r="F768" s="32"/>
      <c r="G768" s="6"/>
      <c r="H768" s="6"/>
      <c r="I768" s="32"/>
      <c r="J768" s="4"/>
      <c r="M768" s="5"/>
      <c r="N768" s="32"/>
      <c r="O768" s="4"/>
      <c r="Q768" s="35"/>
      <c r="R768" s="4"/>
      <c r="S768" s="3"/>
    </row>
    <row r="769" spans="6:19" ht="12.75" x14ac:dyDescent="0.2">
      <c r="F769" s="32"/>
      <c r="G769" s="6"/>
      <c r="H769" s="6"/>
      <c r="I769" s="32"/>
      <c r="J769" s="4"/>
      <c r="M769" s="5"/>
      <c r="N769" s="32"/>
      <c r="O769" s="4"/>
      <c r="Q769" s="35"/>
      <c r="R769" s="4"/>
      <c r="S769" s="3"/>
    </row>
    <row r="770" spans="6:19" ht="12.75" x14ac:dyDescent="0.2">
      <c r="F770" s="32"/>
      <c r="G770" s="6"/>
      <c r="H770" s="6"/>
      <c r="I770" s="32"/>
      <c r="J770" s="4"/>
      <c r="M770" s="5"/>
      <c r="N770" s="32"/>
      <c r="O770" s="4"/>
      <c r="Q770" s="35"/>
      <c r="R770" s="4"/>
      <c r="S770" s="3"/>
    </row>
    <row r="771" spans="6:19" ht="12.75" x14ac:dyDescent="0.2">
      <c r="F771" s="32"/>
      <c r="G771" s="6"/>
      <c r="H771" s="6"/>
      <c r="I771" s="32"/>
      <c r="J771" s="4"/>
      <c r="M771" s="5"/>
      <c r="N771" s="32"/>
      <c r="O771" s="4"/>
      <c r="Q771" s="35"/>
      <c r="R771" s="4"/>
      <c r="S771" s="3"/>
    </row>
    <row r="772" spans="6:19" ht="12.75" x14ac:dyDescent="0.2">
      <c r="F772" s="32"/>
      <c r="G772" s="6"/>
      <c r="H772" s="6"/>
      <c r="I772" s="32"/>
      <c r="J772" s="4"/>
      <c r="M772" s="5"/>
      <c r="N772" s="32"/>
      <c r="O772" s="4"/>
      <c r="Q772" s="35"/>
      <c r="R772" s="4"/>
      <c r="S772" s="3"/>
    </row>
    <row r="773" spans="6:19" ht="12.75" x14ac:dyDescent="0.2">
      <c r="F773" s="32"/>
      <c r="G773" s="6"/>
      <c r="H773" s="6"/>
      <c r="I773" s="32"/>
      <c r="J773" s="4"/>
      <c r="M773" s="5"/>
      <c r="N773" s="32"/>
      <c r="O773" s="4"/>
      <c r="Q773" s="35"/>
      <c r="R773" s="4"/>
      <c r="S773" s="3"/>
    </row>
    <row r="774" spans="6:19" ht="12.75" x14ac:dyDescent="0.2">
      <c r="F774" s="32"/>
      <c r="G774" s="6"/>
      <c r="H774" s="6"/>
      <c r="I774" s="32"/>
      <c r="J774" s="4"/>
      <c r="M774" s="5"/>
      <c r="N774" s="32"/>
      <c r="O774" s="4"/>
      <c r="Q774" s="35"/>
      <c r="R774" s="4"/>
      <c r="S774" s="3"/>
    </row>
    <row r="775" spans="6:19" ht="12.75" x14ac:dyDescent="0.2">
      <c r="F775" s="32"/>
      <c r="G775" s="6"/>
      <c r="H775" s="6"/>
      <c r="I775" s="32"/>
      <c r="J775" s="4"/>
      <c r="M775" s="5"/>
      <c r="N775" s="32"/>
      <c r="O775" s="4"/>
      <c r="Q775" s="35"/>
      <c r="R775" s="4"/>
      <c r="S775" s="3"/>
    </row>
    <row r="776" spans="6:19" ht="12.75" x14ac:dyDescent="0.2">
      <c r="F776" s="32"/>
      <c r="G776" s="6"/>
      <c r="H776" s="6"/>
      <c r="I776" s="32"/>
      <c r="J776" s="4"/>
      <c r="M776" s="5"/>
      <c r="N776" s="32"/>
      <c r="O776" s="4"/>
      <c r="Q776" s="35"/>
      <c r="R776" s="4"/>
      <c r="S776" s="3"/>
    </row>
    <row r="777" spans="6:19" ht="12.75" x14ac:dyDescent="0.2">
      <c r="F777" s="32"/>
      <c r="G777" s="6"/>
      <c r="H777" s="6"/>
      <c r="I777" s="32"/>
      <c r="J777" s="4"/>
      <c r="M777" s="5"/>
      <c r="N777" s="32"/>
      <c r="O777" s="4"/>
      <c r="Q777" s="35"/>
      <c r="R777" s="4"/>
      <c r="S777" s="3"/>
    </row>
    <row r="778" spans="6:19" ht="12.75" x14ac:dyDescent="0.2">
      <c r="F778" s="32"/>
      <c r="G778" s="6"/>
      <c r="H778" s="6"/>
      <c r="I778" s="32"/>
      <c r="J778" s="4"/>
      <c r="M778" s="5"/>
      <c r="N778" s="32"/>
      <c r="O778" s="4"/>
      <c r="Q778" s="35"/>
      <c r="R778" s="4"/>
      <c r="S778" s="3"/>
    </row>
    <row r="779" spans="6:19" ht="12.75" x14ac:dyDescent="0.2">
      <c r="F779" s="32"/>
      <c r="G779" s="6"/>
      <c r="H779" s="6"/>
      <c r="I779" s="32"/>
      <c r="J779" s="4"/>
      <c r="M779" s="5"/>
      <c r="N779" s="32"/>
      <c r="O779" s="4"/>
      <c r="Q779" s="35"/>
      <c r="R779" s="4"/>
      <c r="S779" s="3"/>
    </row>
    <row r="780" spans="6:19" ht="12.75" x14ac:dyDescent="0.2">
      <c r="F780" s="32"/>
      <c r="G780" s="6"/>
      <c r="H780" s="6"/>
      <c r="I780" s="32"/>
      <c r="J780" s="4"/>
      <c r="M780" s="5"/>
      <c r="N780" s="32"/>
      <c r="O780" s="4"/>
      <c r="Q780" s="35"/>
      <c r="R780" s="4"/>
      <c r="S780" s="3"/>
    </row>
    <row r="781" spans="6:19" ht="12.75" x14ac:dyDescent="0.2">
      <c r="F781" s="32"/>
      <c r="G781" s="6"/>
      <c r="H781" s="6"/>
      <c r="I781" s="32"/>
      <c r="J781" s="4"/>
      <c r="M781" s="5"/>
      <c r="N781" s="32"/>
      <c r="O781" s="4"/>
      <c r="Q781" s="35"/>
      <c r="R781" s="4"/>
      <c r="S781" s="3"/>
    </row>
    <row r="782" spans="6:19" ht="12.75" x14ac:dyDescent="0.2">
      <c r="F782" s="32"/>
      <c r="G782" s="6"/>
      <c r="H782" s="6"/>
      <c r="I782" s="32"/>
      <c r="J782" s="4"/>
      <c r="M782" s="5"/>
      <c r="N782" s="32"/>
      <c r="O782" s="4"/>
      <c r="Q782" s="35"/>
      <c r="R782" s="4"/>
      <c r="S782" s="3"/>
    </row>
    <row r="783" spans="6:19" ht="12.75" x14ac:dyDescent="0.2">
      <c r="F783" s="32"/>
      <c r="G783" s="6"/>
      <c r="H783" s="6"/>
      <c r="I783" s="32"/>
      <c r="J783" s="4"/>
      <c r="M783" s="5"/>
      <c r="N783" s="32"/>
      <c r="O783" s="4"/>
      <c r="Q783" s="35"/>
      <c r="R783" s="4"/>
      <c r="S783" s="3"/>
    </row>
    <row r="784" spans="6:19" ht="12.75" x14ac:dyDescent="0.2">
      <c r="F784" s="32"/>
      <c r="G784" s="6"/>
      <c r="H784" s="6"/>
      <c r="I784" s="32"/>
      <c r="J784" s="4"/>
      <c r="M784" s="5"/>
      <c r="N784" s="32"/>
      <c r="O784" s="4"/>
      <c r="Q784" s="35"/>
      <c r="R784" s="4"/>
      <c r="S784" s="3"/>
    </row>
    <row r="785" spans="6:19" ht="12.75" x14ac:dyDescent="0.2">
      <c r="F785" s="32"/>
      <c r="G785" s="6"/>
      <c r="H785" s="6"/>
      <c r="I785" s="32"/>
      <c r="J785" s="4"/>
      <c r="M785" s="5"/>
      <c r="N785" s="32"/>
      <c r="O785" s="4"/>
      <c r="Q785" s="35"/>
      <c r="R785" s="4"/>
      <c r="S785" s="3"/>
    </row>
    <row r="786" spans="6:19" ht="12.75" x14ac:dyDescent="0.2">
      <c r="F786" s="32"/>
      <c r="G786" s="6"/>
      <c r="H786" s="6"/>
      <c r="I786" s="32"/>
      <c r="J786" s="4"/>
      <c r="M786" s="5"/>
      <c r="N786" s="32"/>
      <c r="O786" s="4"/>
      <c r="Q786" s="35"/>
      <c r="R786" s="4"/>
      <c r="S786" s="3"/>
    </row>
    <row r="787" spans="6:19" ht="12.75" x14ac:dyDescent="0.2">
      <c r="F787" s="32"/>
      <c r="G787" s="6"/>
      <c r="H787" s="6"/>
      <c r="I787" s="32"/>
      <c r="J787" s="4"/>
      <c r="M787" s="5"/>
      <c r="N787" s="32"/>
      <c r="O787" s="4"/>
      <c r="Q787" s="35"/>
      <c r="R787" s="4"/>
      <c r="S787" s="3"/>
    </row>
    <row r="788" spans="6:19" ht="12.75" x14ac:dyDescent="0.2">
      <c r="F788" s="32"/>
      <c r="G788" s="6"/>
      <c r="H788" s="6"/>
      <c r="I788" s="32"/>
      <c r="J788" s="4"/>
      <c r="M788" s="5"/>
      <c r="N788" s="32"/>
      <c r="O788" s="4"/>
      <c r="Q788" s="35"/>
      <c r="R788" s="4"/>
      <c r="S788" s="3"/>
    </row>
    <row r="789" spans="6:19" ht="12.75" x14ac:dyDescent="0.2">
      <c r="F789" s="32"/>
      <c r="G789" s="6"/>
      <c r="H789" s="6"/>
      <c r="I789" s="32"/>
      <c r="J789" s="4"/>
      <c r="M789" s="5"/>
      <c r="N789" s="32"/>
      <c r="O789" s="4"/>
      <c r="Q789" s="35"/>
      <c r="R789" s="4"/>
      <c r="S789" s="3"/>
    </row>
    <row r="790" spans="6:19" ht="12.75" x14ac:dyDescent="0.2">
      <c r="F790" s="32"/>
      <c r="G790" s="6"/>
      <c r="H790" s="6"/>
      <c r="I790" s="32"/>
      <c r="J790" s="4"/>
      <c r="M790" s="5"/>
      <c r="N790" s="32"/>
      <c r="O790" s="4"/>
      <c r="Q790" s="35"/>
      <c r="R790" s="4"/>
      <c r="S790" s="3"/>
    </row>
    <row r="791" spans="6:19" ht="12.75" x14ac:dyDescent="0.2">
      <c r="F791" s="32"/>
      <c r="G791" s="6"/>
      <c r="H791" s="6"/>
      <c r="I791" s="32"/>
      <c r="J791" s="4"/>
      <c r="M791" s="5"/>
      <c r="N791" s="32"/>
      <c r="O791" s="4"/>
      <c r="Q791" s="35"/>
      <c r="R791" s="4"/>
      <c r="S791" s="3"/>
    </row>
    <row r="792" spans="6:19" ht="12.75" x14ac:dyDescent="0.2">
      <c r="F792" s="32"/>
      <c r="G792" s="6"/>
      <c r="H792" s="6"/>
      <c r="I792" s="32"/>
      <c r="J792" s="4"/>
      <c r="M792" s="5"/>
      <c r="N792" s="32"/>
      <c r="O792" s="4"/>
      <c r="Q792" s="35"/>
      <c r="R792" s="4"/>
      <c r="S792" s="3"/>
    </row>
    <row r="793" spans="6:19" ht="12.75" x14ac:dyDescent="0.2">
      <c r="F793" s="32"/>
      <c r="G793" s="6"/>
      <c r="H793" s="6"/>
      <c r="I793" s="32"/>
      <c r="J793" s="4"/>
      <c r="M793" s="5"/>
      <c r="N793" s="32"/>
      <c r="O793" s="4"/>
      <c r="Q793" s="35"/>
      <c r="R793" s="4"/>
      <c r="S793" s="3"/>
    </row>
    <row r="794" spans="6:19" ht="12.75" x14ac:dyDescent="0.2">
      <c r="F794" s="32"/>
      <c r="G794" s="6"/>
      <c r="H794" s="6"/>
      <c r="I794" s="32"/>
      <c r="J794" s="4"/>
      <c r="M794" s="5"/>
      <c r="N794" s="32"/>
      <c r="O794" s="4"/>
      <c r="Q794" s="35"/>
      <c r="R794" s="4"/>
      <c r="S794" s="3"/>
    </row>
    <row r="795" spans="6:19" ht="12.75" x14ac:dyDescent="0.2">
      <c r="F795" s="32"/>
      <c r="G795" s="6"/>
      <c r="H795" s="6"/>
      <c r="I795" s="32"/>
      <c r="J795" s="4"/>
      <c r="M795" s="5"/>
      <c r="N795" s="32"/>
      <c r="O795" s="4"/>
      <c r="Q795" s="35"/>
      <c r="R795" s="4"/>
      <c r="S795" s="3"/>
    </row>
    <row r="796" spans="6:19" ht="12.75" x14ac:dyDescent="0.2">
      <c r="F796" s="32"/>
      <c r="G796" s="6"/>
      <c r="H796" s="6"/>
      <c r="I796" s="32"/>
      <c r="J796" s="4"/>
      <c r="M796" s="5"/>
      <c r="N796" s="32"/>
      <c r="O796" s="4"/>
      <c r="Q796" s="35"/>
      <c r="R796" s="4"/>
      <c r="S796" s="3"/>
    </row>
    <row r="797" spans="6:19" ht="12.75" x14ac:dyDescent="0.2">
      <c r="F797" s="32"/>
      <c r="G797" s="6"/>
      <c r="H797" s="6"/>
      <c r="I797" s="32"/>
      <c r="J797" s="4"/>
      <c r="M797" s="5"/>
      <c r="N797" s="32"/>
      <c r="O797" s="4"/>
      <c r="Q797" s="35"/>
      <c r="R797" s="4"/>
      <c r="S797" s="3"/>
    </row>
    <row r="798" spans="6:19" ht="12.75" x14ac:dyDescent="0.2">
      <c r="F798" s="32"/>
      <c r="G798" s="6"/>
      <c r="H798" s="6"/>
      <c r="I798" s="32"/>
      <c r="J798" s="4"/>
      <c r="M798" s="5"/>
      <c r="N798" s="32"/>
      <c r="O798" s="4"/>
      <c r="Q798" s="35"/>
      <c r="R798" s="4"/>
      <c r="S798" s="3"/>
    </row>
    <row r="799" spans="6:19" ht="12.75" x14ac:dyDescent="0.2">
      <c r="F799" s="32"/>
      <c r="G799" s="6"/>
      <c r="H799" s="6"/>
      <c r="I799" s="32"/>
      <c r="J799" s="4"/>
      <c r="M799" s="5"/>
      <c r="N799" s="32"/>
      <c r="O799" s="4"/>
      <c r="Q799" s="35"/>
      <c r="R799" s="4"/>
      <c r="S799" s="3"/>
    </row>
    <row r="800" spans="6:19" ht="12.75" x14ac:dyDescent="0.2">
      <c r="F800" s="32"/>
      <c r="G800" s="6"/>
      <c r="H800" s="6"/>
      <c r="I800" s="32"/>
      <c r="J800" s="4"/>
      <c r="M800" s="5"/>
      <c r="N800" s="32"/>
      <c r="O800" s="4"/>
      <c r="Q800" s="35"/>
      <c r="R800" s="4"/>
      <c r="S800" s="3"/>
    </row>
    <row r="801" spans="6:19" ht="12.75" x14ac:dyDescent="0.2">
      <c r="F801" s="32"/>
      <c r="G801" s="6"/>
      <c r="H801" s="6"/>
      <c r="I801" s="32"/>
      <c r="J801" s="4"/>
      <c r="M801" s="5"/>
      <c r="N801" s="32"/>
      <c r="O801" s="4"/>
      <c r="Q801" s="35"/>
      <c r="R801" s="4"/>
      <c r="S801" s="3"/>
    </row>
    <row r="802" spans="6:19" ht="12.75" x14ac:dyDescent="0.2">
      <c r="F802" s="32"/>
      <c r="G802" s="6"/>
      <c r="H802" s="6"/>
      <c r="I802" s="32"/>
      <c r="J802" s="4"/>
      <c r="M802" s="5"/>
      <c r="N802" s="32"/>
      <c r="O802" s="4"/>
      <c r="Q802" s="35"/>
      <c r="R802" s="4"/>
      <c r="S802" s="3"/>
    </row>
    <row r="803" spans="6:19" ht="12.75" x14ac:dyDescent="0.2">
      <c r="F803" s="32"/>
      <c r="G803" s="6"/>
      <c r="H803" s="6"/>
      <c r="I803" s="32"/>
      <c r="J803" s="4"/>
      <c r="M803" s="5"/>
      <c r="N803" s="32"/>
      <c r="O803" s="4"/>
      <c r="Q803" s="35"/>
      <c r="R803" s="4"/>
      <c r="S803" s="3"/>
    </row>
    <row r="804" spans="6:19" ht="12.75" x14ac:dyDescent="0.2">
      <c r="F804" s="32"/>
      <c r="G804" s="6"/>
      <c r="H804" s="6"/>
      <c r="I804" s="32"/>
      <c r="J804" s="4"/>
      <c r="M804" s="5"/>
      <c r="N804" s="32"/>
      <c r="O804" s="4"/>
      <c r="Q804" s="35"/>
      <c r="R804" s="4"/>
      <c r="S804" s="3"/>
    </row>
    <row r="805" spans="6:19" ht="12.75" x14ac:dyDescent="0.2">
      <c r="F805" s="32"/>
      <c r="G805" s="6"/>
      <c r="H805" s="6"/>
      <c r="I805" s="32"/>
      <c r="J805" s="4"/>
      <c r="M805" s="5"/>
      <c r="N805" s="32"/>
      <c r="O805" s="4"/>
      <c r="Q805" s="35"/>
      <c r="R805" s="4"/>
      <c r="S805" s="3"/>
    </row>
    <row r="806" spans="6:19" ht="12.75" x14ac:dyDescent="0.2">
      <c r="F806" s="32"/>
      <c r="G806" s="6"/>
      <c r="H806" s="6"/>
      <c r="I806" s="32"/>
      <c r="J806" s="4"/>
      <c r="M806" s="5"/>
      <c r="N806" s="32"/>
      <c r="O806" s="4"/>
      <c r="Q806" s="35"/>
      <c r="R806" s="4"/>
      <c r="S806" s="3"/>
    </row>
    <row r="807" spans="6:19" ht="12.75" x14ac:dyDescent="0.2">
      <c r="F807" s="32"/>
      <c r="G807" s="6"/>
      <c r="H807" s="6"/>
      <c r="I807" s="32"/>
      <c r="J807" s="4"/>
      <c r="M807" s="5"/>
      <c r="N807" s="32"/>
      <c r="O807" s="4"/>
      <c r="Q807" s="35"/>
      <c r="R807" s="4"/>
      <c r="S807" s="3"/>
    </row>
    <row r="808" spans="6:19" ht="12.75" x14ac:dyDescent="0.2">
      <c r="F808" s="32"/>
      <c r="G808" s="6"/>
      <c r="H808" s="6"/>
      <c r="I808" s="32"/>
      <c r="J808" s="4"/>
      <c r="M808" s="5"/>
      <c r="N808" s="32"/>
      <c r="O808" s="4"/>
      <c r="Q808" s="35"/>
      <c r="R808" s="4"/>
      <c r="S808" s="3"/>
    </row>
    <row r="809" spans="6:19" ht="12.75" x14ac:dyDescent="0.2">
      <c r="F809" s="32"/>
      <c r="G809" s="6"/>
      <c r="H809" s="6"/>
      <c r="I809" s="32"/>
      <c r="J809" s="4"/>
      <c r="M809" s="5"/>
      <c r="N809" s="32"/>
      <c r="O809" s="4"/>
      <c r="Q809" s="35"/>
      <c r="R809" s="4"/>
      <c r="S809" s="3"/>
    </row>
    <row r="810" spans="6:19" ht="12.75" x14ac:dyDescent="0.2">
      <c r="F810" s="32"/>
      <c r="G810" s="6"/>
      <c r="H810" s="6"/>
      <c r="I810" s="32"/>
      <c r="J810" s="4"/>
      <c r="M810" s="5"/>
      <c r="N810" s="32"/>
      <c r="O810" s="4"/>
      <c r="Q810" s="35"/>
      <c r="R810" s="4"/>
      <c r="S810" s="3"/>
    </row>
    <row r="811" spans="6:19" ht="12.75" x14ac:dyDescent="0.2">
      <c r="F811" s="32"/>
      <c r="G811" s="6"/>
      <c r="H811" s="6"/>
      <c r="I811" s="32"/>
      <c r="J811" s="4"/>
      <c r="M811" s="5"/>
      <c r="N811" s="32"/>
      <c r="O811" s="4"/>
      <c r="Q811" s="35"/>
      <c r="R811" s="4"/>
      <c r="S811" s="3"/>
    </row>
    <row r="812" spans="6:19" ht="12.75" x14ac:dyDescent="0.2">
      <c r="F812" s="32"/>
      <c r="G812" s="6"/>
      <c r="H812" s="6"/>
      <c r="I812" s="32"/>
      <c r="J812" s="4"/>
      <c r="M812" s="5"/>
      <c r="N812" s="32"/>
      <c r="O812" s="4"/>
      <c r="Q812" s="35"/>
      <c r="R812" s="4"/>
      <c r="S812" s="3"/>
    </row>
    <row r="813" spans="6:19" ht="12.75" x14ac:dyDescent="0.2">
      <c r="F813" s="32"/>
      <c r="G813" s="6"/>
      <c r="H813" s="6"/>
      <c r="I813" s="32"/>
      <c r="J813" s="4"/>
      <c r="M813" s="5"/>
      <c r="N813" s="32"/>
      <c r="O813" s="4"/>
      <c r="Q813" s="35"/>
      <c r="R813" s="4"/>
      <c r="S813" s="3"/>
    </row>
    <row r="814" spans="6:19" ht="12.75" x14ac:dyDescent="0.2">
      <c r="F814" s="32"/>
      <c r="G814" s="6"/>
      <c r="H814" s="6"/>
      <c r="I814" s="32"/>
      <c r="J814" s="4"/>
      <c r="M814" s="5"/>
      <c r="N814" s="32"/>
      <c r="O814" s="4"/>
      <c r="Q814" s="35"/>
      <c r="R814" s="4"/>
      <c r="S814" s="3"/>
    </row>
    <row r="815" spans="6:19" ht="12.75" x14ac:dyDescent="0.2">
      <c r="F815" s="32"/>
      <c r="G815" s="6"/>
      <c r="H815" s="6"/>
      <c r="I815" s="32"/>
      <c r="J815" s="4"/>
      <c r="M815" s="5"/>
      <c r="N815" s="32"/>
      <c r="O815" s="4"/>
      <c r="Q815" s="35"/>
      <c r="R815" s="4"/>
      <c r="S815" s="3"/>
    </row>
    <row r="816" spans="6:19" ht="12.75" x14ac:dyDescent="0.2">
      <c r="F816" s="32"/>
      <c r="G816" s="6"/>
      <c r="H816" s="6"/>
      <c r="I816" s="32"/>
      <c r="J816" s="4"/>
      <c r="M816" s="5"/>
      <c r="N816" s="32"/>
      <c r="O816" s="4"/>
      <c r="Q816" s="35"/>
      <c r="R816" s="4"/>
      <c r="S816" s="3"/>
    </row>
    <row r="817" spans="6:19" ht="12.75" x14ac:dyDescent="0.2">
      <c r="F817" s="32"/>
      <c r="G817" s="6"/>
      <c r="H817" s="6"/>
      <c r="I817" s="32"/>
      <c r="J817" s="4"/>
      <c r="M817" s="5"/>
      <c r="N817" s="32"/>
      <c r="O817" s="4"/>
      <c r="Q817" s="35"/>
      <c r="R817" s="4"/>
      <c r="S817" s="3"/>
    </row>
    <row r="818" spans="6:19" ht="12.75" x14ac:dyDescent="0.2">
      <c r="F818" s="32"/>
      <c r="G818" s="6"/>
      <c r="H818" s="6"/>
      <c r="I818" s="32"/>
      <c r="J818" s="4"/>
      <c r="M818" s="5"/>
      <c r="N818" s="32"/>
      <c r="O818" s="4"/>
      <c r="Q818" s="35"/>
      <c r="R818" s="4"/>
      <c r="S818" s="3"/>
    </row>
    <row r="819" spans="6:19" ht="12.75" x14ac:dyDescent="0.2">
      <c r="F819" s="32"/>
      <c r="G819" s="6"/>
      <c r="H819" s="6"/>
      <c r="I819" s="32"/>
      <c r="J819" s="4"/>
      <c r="M819" s="5"/>
      <c r="N819" s="32"/>
      <c r="O819" s="4"/>
      <c r="Q819" s="35"/>
      <c r="R819" s="4"/>
      <c r="S819" s="3"/>
    </row>
    <row r="820" spans="6:19" ht="12.75" x14ac:dyDescent="0.2">
      <c r="F820" s="32"/>
      <c r="G820" s="6"/>
      <c r="H820" s="6"/>
      <c r="I820" s="32"/>
      <c r="J820" s="4"/>
      <c r="M820" s="5"/>
      <c r="N820" s="32"/>
      <c r="O820" s="4"/>
      <c r="Q820" s="35"/>
      <c r="R820" s="4"/>
      <c r="S820" s="3"/>
    </row>
    <row r="821" spans="6:19" ht="12.75" x14ac:dyDescent="0.2">
      <c r="F821" s="32"/>
      <c r="G821" s="6"/>
      <c r="H821" s="6"/>
      <c r="I821" s="32"/>
      <c r="J821" s="4"/>
      <c r="M821" s="5"/>
      <c r="N821" s="32"/>
      <c r="O821" s="4"/>
      <c r="Q821" s="35"/>
      <c r="R821" s="4"/>
      <c r="S821" s="3"/>
    </row>
    <row r="822" spans="6:19" ht="12.75" x14ac:dyDescent="0.2">
      <c r="F822" s="32"/>
      <c r="G822" s="6"/>
      <c r="H822" s="6"/>
      <c r="I822" s="32"/>
      <c r="J822" s="4"/>
      <c r="M822" s="5"/>
      <c r="N822" s="32"/>
      <c r="O822" s="4"/>
      <c r="Q822" s="35"/>
      <c r="R822" s="4"/>
      <c r="S822" s="3"/>
    </row>
    <row r="823" spans="6:19" ht="12.75" x14ac:dyDescent="0.2">
      <c r="F823" s="32"/>
      <c r="G823" s="6"/>
      <c r="H823" s="6"/>
      <c r="I823" s="32"/>
      <c r="J823" s="4"/>
      <c r="M823" s="5"/>
      <c r="N823" s="32"/>
      <c r="O823" s="4"/>
      <c r="Q823" s="35"/>
      <c r="R823" s="4"/>
      <c r="S823" s="3"/>
    </row>
    <row r="824" spans="6:19" ht="12.75" x14ac:dyDescent="0.2">
      <c r="F824" s="32"/>
      <c r="G824" s="6"/>
      <c r="H824" s="6"/>
      <c r="I824" s="32"/>
      <c r="J824" s="4"/>
      <c r="M824" s="5"/>
      <c r="N824" s="32"/>
      <c r="O824" s="4"/>
      <c r="Q824" s="35"/>
      <c r="R824" s="4"/>
      <c r="S824" s="3"/>
    </row>
    <row r="825" spans="6:19" ht="12.75" x14ac:dyDescent="0.2">
      <c r="F825" s="32"/>
      <c r="G825" s="6"/>
      <c r="H825" s="6"/>
      <c r="I825" s="32"/>
      <c r="J825" s="4"/>
      <c r="M825" s="5"/>
      <c r="N825" s="32"/>
      <c r="O825" s="4"/>
      <c r="Q825" s="35"/>
      <c r="R825" s="4"/>
      <c r="S825" s="3"/>
    </row>
    <row r="826" spans="6:19" ht="12.75" x14ac:dyDescent="0.2">
      <c r="F826" s="32"/>
      <c r="G826" s="6"/>
      <c r="H826" s="6"/>
      <c r="I826" s="32"/>
      <c r="J826" s="4"/>
      <c r="M826" s="5"/>
      <c r="N826" s="32"/>
      <c r="O826" s="4"/>
      <c r="Q826" s="35"/>
      <c r="R826" s="4"/>
      <c r="S826" s="3"/>
    </row>
    <row r="827" spans="6:19" ht="12.75" x14ac:dyDescent="0.2">
      <c r="F827" s="32"/>
      <c r="G827" s="6"/>
      <c r="H827" s="6"/>
      <c r="I827" s="32"/>
      <c r="J827" s="4"/>
      <c r="M827" s="5"/>
      <c r="N827" s="32"/>
      <c r="O827" s="4"/>
      <c r="Q827" s="35"/>
      <c r="R827" s="4"/>
      <c r="S827" s="3"/>
    </row>
    <row r="828" spans="6:19" ht="12.75" x14ac:dyDescent="0.2">
      <c r="F828" s="32"/>
      <c r="G828" s="6"/>
      <c r="H828" s="6"/>
      <c r="I828" s="32"/>
      <c r="J828" s="4"/>
      <c r="M828" s="5"/>
      <c r="N828" s="32"/>
      <c r="O828" s="4"/>
      <c r="Q828" s="35"/>
      <c r="R828" s="4"/>
      <c r="S828" s="3"/>
    </row>
    <row r="829" spans="6:19" ht="12.75" x14ac:dyDescent="0.2">
      <c r="F829" s="32"/>
      <c r="G829" s="6"/>
      <c r="H829" s="6"/>
      <c r="I829" s="32"/>
      <c r="J829" s="4"/>
      <c r="M829" s="5"/>
      <c r="N829" s="32"/>
      <c r="O829" s="4"/>
      <c r="Q829" s="35"/>
      <c r="R829" s="4"/>
      <c r="S829" s="3"/>
    </row>
    <row r="830" spans="6:19" ht="12.75" x14ac:dyDescent="0.2">
      <c r="F830" s="32"/>
      <c r="G830" s="6"/>
      <c r="H830" s="6"/>
      <c r="I830" s="32"/>
      <c r="J830" s="4"/>
      <c r="M830" s="5"/>
      <c r="N830" s="32"/>
      <c r="O830" s="4"/>
      <c r="Q830" s="35"/>
      <c r="R830" s="4"/>
      <c r="S830" s="3"/>
    </row>
    <row r="831" spans="6:19" ht="12.75" x14ac:dyDescent="0.2">
      <c r="F831" s="32"/>
      <c r="G831" s="6"/>
      <c r="H831" s="6"/>
      <c r="I831" s="32"/>
      <c r="J831" s="4"/>
      <c r="M831" s="5"/>
      <c r="N831" s="32"/>
      <c r="O831" s="4"/>
      <c r="Q831" s="35"/>
      <c r="R831" s="4"/>
      <c r="S831" s="3"/>
    </row>
    <row r="832" spans="6:19" ht="12.75" x14ac:dyDescent="0.2">
      <c r="F832" s="32"/>
      <c r="G832" s="6"/>
      <c r="H832" s="6"/>
      <c r="I832" s="32"/>
      <c r="J832" s="4"/>
      <c r="M832" s="5"/>
      <c r="N832" s="32"/>
      <c r="O832" s="4"/>
      <c r="Q832" s="35"/>
      <c r="R832" s="4"/>
      <c r="S832" s="3"/>
    </row>
    <row r="833" spans="6:19" ht="12.75" x14ac:dyDescent="0.2">
      <c r="F833" s="32"/>
      <c r="G833" s="6"/>
      <c r="H833" s="6"/>
      <c r="I833" s="32"/>
      <c r="J833" s="4"/>
      <c r="M833" s="5"/>
      <c r="N833" s="32"/>
      <c r="O833" s="4"/>
      <c r="Q833" s="35"/>
      <c r="R833" s="4"/>
      <c r="S833" s="3"/>
    </row>
    <row r="834" spans="6:19" ht="12.75" x14ac:dyDescent="0.2">
      <c r="F834" s="32"/>
      <c r="G834" s="6"/>
      <c r="H834" s="6"/>
      <c r="I834" s="32"/>
      <c r="J834" s="4"/>
      <c r="M834" s="5"/>
      <c r="N834" s="32"/>
      <c r="O834" s="4"/>
      <c r="Q834" s="35"/>
      <c r="R834" s="4"/>
      <c r="S834" s="3"/>
    </row>
    <row r="835" spans="6:19" ht="12.75" x14ac:dyDescent="0.2">
      <c r="F835" s="32"/>
      <c r="G835" s="6"/>
      <c r="H835" s="6"/>
      <c r="I835" s="32"/>
      <c r="J835" s="4"/>
      <c r="M835" s="5"/>
      <c r="N835" s="32"/>
      <c r="O835" s="4"/>
      <c r="Q835" s="35"/>
      <c r="R835" s="4"/>
      <c r="S835" s="3"/>
    </row>
    <row r="836" spans="6:19" ht="12.75" x14ac:dyDescent="0.2">
      <c r="F836" s="32"/>
      <c r="G836" s="6"/>
      <c r="H836" s="6"/>
      <c r="I836" s="32"/>
      <c r="J836" s="4"/>
      <c r="M836" s="5"/>
      <c r="N836" s="32"/>
      <c r="O836" s="4"/>
      <c r="Q836" s="35"/>
      <c r="R836" s="4"/>
      <c r="S836" s="3"/>
    </row>
    <row r="837" spans="6:19" ht="12.75" x14ac:dyDescent="0.2">
      <c r="F837" s="32"/>
      <c r="G837" s="6"/>
      <c r="H837" s="6"/>
      <c r="I837" s="32"/>
      <c r="J837" s="4"/>
      <c r="M837" s="5"/>
      <c r="N837" s="32"/>
      <c r="O837" s="4"/>
      <c r="Q837" s="35"/>
      <c r="R837" s="4"/>
      <c r="S837" s="3"/>
    </row>
    <row r="838" spans="6:19" ht="12.75" x14ac:dyDescent="0.2">
      <c r="F838" s="32"/>
      <c r="G838" s="6"/>
      <c r="H838" s="6"/>
      <c r="I838" s="32"/>
      <c r="J838" s="4"/>
      <c r="M838" s="5"/>
      <c r="N838" s="32"/>
      <c r="O838" s="4"/>
      <c r="Q838" s="35"/>
      <c r="R838" s="4"/>
      <c r="S838" s="3"/>
    </row>
    <row r="839" spans="6:19" ht="12.75" x14ac:dyDescent="0.2">
      <c r="F839" s="32"/>
      <c r="G839" s="6"/>
      <c r="H839" s="6"/>
      <c r="I839" s="32"/>
      <c r="J839" s="4"/>
      <c r="M839" s="5"/>
      <c r="N839" s="32"/>
      <c r="O839" s="4"/>
      <c r="Q839" s="35"/>
      <c r="R839" s="4"/>
      <c r="S839" s="3"/>
    </row>
    <row r="840" spans="6:19" ht="12.75" x14ac:dyDescent="0.2">
      <c r="F840" s="32"/>
      <c r="G840" s="6"/>
      <c r="H840" s="6"/>
      <c r="I840" s="32"/>
      <c r="J840" s="4"/>
      <c r="M840" s="5"/>
      <c r="N840" s="32"/>
      <c r="O840" s="4"/>
      <c r="Q840" s="35"/>
      <c r="R840" s="4"/>
      <c r="S840" s="3"/>
    </row>
    <row r="841" spans="6:19" ht="12.75" x14ac:dyDescent="0.2">
      <c r="F841" s="32"/>
      <c r="G841" s="6"/>
      <c r="H841" s="6"/>
      <c r="I841" s="32"/>
      <c r="J841" s="4"/>
      <c r="M841" s="5"/>
      <c r="N841" s="32"/>
      <c r="O841" s="4"/>
      <c r="Q841" s="35"/>
      <c r="R841" s="4"/>
      <c r="S841" s="3"/>
    </row>
    <row r="842" spans="6:19" ht="12.75" x14ac:dyDescent="0.2">
      <c r="F842" s="32"/>
      <c r="G842" s="6"/>
      <c r="H842" s="6"/>
      <c r="I842" s="32"/>
      <c r="J842" s="4"/>
      <c r="M842" s="5"/>
      <c r="N842" s="32"/>
      <c r="O842" s="4"/>
      <c r="Q842" s="35"/>
      <c r="R842" s="4"/>
      <c r="S842" s="3"/>
    </row>
    <row r="843" spans="6:19" ht="12.75" x14ac:dyDescent="0.2">
      <c r="F843" s="32"/>
      <c r="G843" s="6"/>
      <c r="H843" s="6"/>
      <c r="I843" s="32"/>
      <c r="J843" s="4"/>
      <c r="M843" s="5"/>
      <c r="N843" s="32"/>
      <c r="O843" s="4"/>
      <c r="Q843" s="35"/>
      <c r="R843" s="4"/>
      <c r="S843" s="3"/>
    </row>
    <row r="844" spans="6:19" ht="12.75" x14ac:dyDescent="0.2">
      <c r="F844" s="32"/>
      <c r="G844" s="6"/>
      <c r="H844" s="6"/>
      <c r="I844" s="32"/>
      <c r="J844" s="4"/>
      <c r="M844" s="5"/>
      <c r="N844" s="32"/>
      <c r="O844" s="4"/>
      <c r="Q844" s="35"/>
      <c r="R844" s="4"/>
      <c r="S844" s="3"/>
    </row>
    <row r="845" spans="6:19" ht="12.75" x14ac:dyDescent="0.2">
      <c r="F845" s="32"/>
      <c r="G845" s="6"/>
      <c r="H845" s="6"/>
      <c r="I845" s="32"/>
      <c r="J845" s="4"/>
      <c r="M845" s="5"/>
      <c r="N845" s="32"/>
      <c r="O845" s="4"/>
      <c r="Q845" s="35"/>
      <c r="R845" s="4"/>
      <c r="S845" s="3"/>
    </row>
    <row r="846" spans="6:19" ht="12.75" x14ac:dyDescent="0.2">
      <c r="F846" s="32"/>
      <c r="G846" s="6"/>
      <c r="H846" s="6"/>
      <c r="I846" s="32"/>
      <c r="J846" s="4"/>
      <c r="M846" s="5"/>
      <c r="N846" s="32"/>
      <c r="O846" s="4"/>
      <c r="Q846" s="35"/>
      <c r="R846" s="4"/>
      <c r="S846" s="3"/>
    </row>
    <row r="847" spans="6:19" ht="12.75" x14ac:dyDescent="0.2">
      <c r="F847" s="32"/>
      <c r="G847" s="6"/>
      <c r="H847" s="6"/>
      <c r="I847" s="32"/>
      <c r="J847" s="4"/>
      <c r="M847" s="5"/>
      <c r="N847" s="32"/>
      <c r="O847" s="4"/>
      <c r="Q847" s="35"/>
      <c r="R847" s="4"/>
      <c r="S847" s="3"/>
    </row>
    <row r="848" spans="6:19" ht="12.75" x14ac:dyDescent="0.2">
      <c r="F848" s="32"/>
      <c r="G848" s="6"/>
      <c r="H848" s="6"/>
      <c r="I848" s="32"/>
      <c r="J848" s="4"/>
      <c r="M848" s="5"/>
      <c r="N848" s="32"/>
      <c r="O848" s="4"/>
      <c r="Q848" s="35"/>
      <c r="R848" s="4"/>
      <c r="S848" s="3"/>
    </row>
    <row r="849" spans="6:19" ht="12.75" x14ac:dyDescent="0.2">
      <c r="F849" s="32"/>
      <c r="G849" s="6"/>
      <c r="H849" s="6"/>
      <c r="I849" s="32"/>
      <c r="J849" s="4"/>
      <c r="M849" s="5"/>
      <c r="N849" s="32"/>
      <c r="O849" s="4"/>
      <c r="Q849" s="35"/>
      <c r="R849" s="4"/>
      <c r="S849" s="3"/>
    </row>
    <row r="850" spans="6:19" ht="12.75" x14ac:dyDescent="0.2">
      <c r="F850" s="32"/>
      <c r="G850" s="6"/>
      <c r="H850" s="6"/>
      <c r="I850" s="32"/>
      <c r="J850" s="4"/>
      <c r="M850" s="5"/>
      <c r="N850" s="32"/>
      <c r="O850" s="4"/>
      <c r="Q850" s="35"/>
      <c r="R850" s="4"/>
      <c r="S850" s="3"/>
    </row>
    <row r="851" spans="6:19" ht="12.75" x14ac:dyDescent="0.2">
      <c r="F851" s="32"/>
      <c r="G851" s="6"/>
      <c r="H851" s="6"/>
      <c r="I851" s="32"/>
      <c r="J851" s="4"/>
      <c r="M851" s="5"/>
      <c r="N851" s="32"/>
      <c r="O851" s="4"/>
      <c r="Q851" s="35"/>
      <c r="R851" s="4"/>
      <c r="S851" s="3"/>
    </row>
    <row r="852" spans="6:19" ht="12.75" x14ac:dyDescent="0.2">
      <c r="F852" s="32"/>
      <c r="G852" s="6"/>
      <c r="H852" s="6"/>
      <c r="I852" s="32"/>
      <c r="J852" s="4"/>
      <c r="M852" s="5"/>
      <c r="N852" s="32"/>
      <c r="O852" s="4"/>
      <c r="Q852" s="35"/>
      <c r="R852" s="4"/>
      <c r="S852" s="3"/>
    </row>
    <row r="853" spans="6:19" ht="12.75" x14ac:dyDescent="0.2">
      <c r="F853" s="32"/>
      <c r="G853" s="6"/>
      <c r="H853" s="6"/>
      <c r="I853" s="32"/>
      <c r="J853" s="4"/>
      <c r="M853" s="5"/>
      <c r="N853" s="32"/>
      <c r="O853" s="4"/>
      <c r="Q853" s="35"/>
      <c r="R853" s="4"/>
      <c r="S853" s="3"/>
    </row>
    <row r="854" spans="6:19" ht="12.75" x14ac:dyDescent="0.2">
      <c r="F854" s="32"/>
      <c r="G854" s="6"/>
      <c r="H854" s="6"/>
      <c r="I854" s="32"/>
      <c r="J854" s="4"/>
      <c r="M854" s="5"/>
      <c r="N854" s="32"/>
      <c r="O854" s="4"/>
      <c r="Q854" s="35"/>
      <c r="R854" s="4"/>
      <c r="S854" s="3"/>
    </row>
    <row r="855" spans="6:19" ht="12.75" x14ac:dyDescent="0.2">
      <c r="F855" s="32"/>
      <c r="G855" s="6"/>
      <c r="H855" s="6"/>
      <c r="I855" s="32"/>
      <c r="J855" s="4"/>
      <c r="M855" s="5"/>
      <c r="N855" s="32"/>
      <c r="O855" s="4"/>
      <c r="Q855" s="35"/>
      <c r="R855" s="4"/>
      <c r="S855" s="3"/>
    </row>
    <row r="856" spans="6:19" ht="12.75" x14ac:dyDescent="0.2">
      <c r="F856" s="32"/>
      <c r="G856" s="6"/>
      <c r="H856" s="6"/>
      <c r="I856" s="32"/>
      <c r="J856" s="4"/>
      <c r="M856" s="5"/>
      <c r="N856" s="32"/>
      <c r="O856" s="4"/>
      <c r="Q856" s="35"/>
      <c r="R856" s="4"/>
      <c r="S856" s="3"/>
    </row>
    <row r="857" spans="6:19" ht="12.75" x14ac:dyDescent="0.2">
      <c r="F857" s="32"/>
      <c r="G857" s="6"/>
      <c r="H857" s="6"/>
      <c r="I857" s="32"/>
      <c r="J857" s="4"/>
      <c r="M857" s="5"/>
      <c r="N857" s="32"/>
      <c r="O857" s="4"/>
      <c r="Q857" s="35"/>
      <c r="R857" s="4"/>
      <c r="S857" s="3"/>
    </row>
    <row r="858" spans="6:19" ht="12.75" x14ac:dyDescent="0.2">
      <c r="F858" s="32"/>
      <c r="G858" s="6"/>
      <c r="H858" s="6"/>
      <c r="I858" s="32"/>
      <c r="J858" s="4"/>
      <c r="M858" s="5"/>
      <c r="N858" s="32"/>
      <c r="O858" s="4"/>
      <c r="Q858" s="35"/>
      <c r="R858" s="4"/>
      <c r="S858" s="3"/>
    </row>
    <row r="859" spans="6:19" ht="12.75" x14ac:dyDescent="0.2">
      <c r="F859" s="32"/>
      <c r="G859" s="6"/>
      <c r="H859" s="6"/>
      <c r="I859" s="32"/>
      <c r="J859" s="4"/>
      <c r="M859" s="5"/>
      <c r="N859" s="32"/>
      <c r="O859" s="4"/>
      <c r="Q859" s="35"/>
      <c r="R859" s="4"/>
      <c r="S859" s="3"/>
    </row>
    <row r="860" spans="6:19" ht="12.75" x14ac:dyDescent="0.2">
      <c r="F860" s="32"/>
      <c r="G860" s="6"/>
      <c r="H860" s="6"/>
      <c r="I860" s="32"/>
      <c r="J860" s="4"/>
      <c r="M860" s="5"/>
      <c r="N860" s="32"/>
      <c r="O860" s="4"/>
      <c r="Q860" s="35"/>
      <c r="R860" s="4"/>
      <c r="S860" s="3"/>
    </row>
    <row r="861" spans="6:19" ht="12.75" x14ac:dyDescent="0.2">
      <c r="F861" s="32"/>
      <c r="G861" s="6"/>
      <c r="H861" s="6"/>
      <c r="I861" s="32"/>
      <c r="J861" s="4"/>
      <c r="M861" s="5"/>
      <c r="N861" s="32"/>
      <c r="O861" s="4"/>
      <c r="Q861" s="35"/>
      <c r="R861" s="4"/>
      <c r="S861" s="3"/>
    </row>
    <row r="862" spans="6:19" ht="12.75" x14ac:dyDescent="0.2">
      <c r="F862" s="32"/>
      <c r="G862" s="6"/>
      <c r="H862" s="6"/>
      <c r="I862" s="32"/>
      <c r="J862" s="4"/>
      <c r="M862" s="5"/>
      <c r="N862" s="32"/>
      <c r="O862" s="4"/>
      <c r="Q862" s="35"/>
      <c r="R862" s="4"/>
      <c r="S862" s="3"/>
    </row>
    <row r="863" spans="6:19" ht="12.75" x14ac:dyDescent="0.2">
      <c r="F863" s="32"/>
      <c r="G863" s="6"/>
      <c r="H863" s="6"/>
      <c r="I863" s="32"/>
      <c r="J863" s="4"/>
      <c r="M863" s="5"/>
      <c r="N863" s="32"/>
      <c r="O863" s="4"/>
      <c r="Q863" s="35"/>
      <c r="R863" s="4"/>
      <c r="S863" s="3"/>
    </row>
    <row r="864" spans="6:19" ht="12.75" x14ac:dyDescent="0.2">
      <c r="F864" s="32"/>
      <c r="G864" s="6"/>
      <c r="H864" s="6"/>
      <c r="I864" s="32"/>
      <c r="J864" s="4"/>
      <c r="M864" s="5"/>
      <c r="N864" s="32"/>
      <c r="O864" s="4"/>
      <c r="Q864" s="35"/>
      <c r="R864" s="4"/>
      <c r="S864" s="3"/>
    </row>
    <row r="865" spans="6:19" ht="12.75" x14ac:dyDescent="0.2">
      <c r="F865" s="32"/>
      <c r="G865" s="6"/>
      <c r="H865" s="6"/>
      <c r="I865" s="32"/>
      <c r="J865" s="4"/>
      <c r="M865" s="5"/>
      <c r="N865" s="32"/>
      <c r="O865" s="4"/>
      <c r="Q865" s="35"/>
      <c r="R865" s="4"/>
      <c r="S865" s="3"/>
    </row>
    <row r="866" spans="6:19" ht="12.75" x14ac:dyDescent="0.2">
      <c r="F866" s="32"/>
      <c r="G866" s="6"/>
      <c r="H866" s="6"/>
      <c r="I866" s="32"/>
      <c r="J866" s="4"/>
      <c r="M866" s="5"/>
      <c r="N866" s="32"/>
      <c r="O866" s="4"/>
      <c r="Q866" s="35"/>
      <c r="R866" s="4"/>
      <c r="S866" s="3"/>
    </row>
    <row r="867" spans="6:19" ht="12.75" x14ac:dyDescent="0.2">
      <c r="F867" s="32"/>
      <c r="G867" s="6"/>
      <c r="H867" s="6"/>
      <c r="I867" s="32"/>
      <c r="J867" s="4"/>
      <c r="M867" s="5"/>
      <c r="N867" s="32"/>
      <c r="O867" s="4"/>
      <c r="Q867" s="35"/>
      <c r="R867" s="4"/>
      <c r="S867" s="3"/>
    </row>
    <row r="868" spans="6:19" ht="12.75" x14ac:dyDescent="0.2">
      <c r="F868" s="32"/>
      <c r="G868" s="6"/>
      <c r="H868" s="6"/>
      <c r="I868" s="32"/>
      <c r="J868" s="4"/>
      <c r="M868" s="5"/>
      <c r="N868" s="32"/>
      <c r="O868" s="4"/>
      <c r="Q868" s="35"/>
      <c r="R868" s="4"/>
      <c r="S868" s="3"/>
    </row>
    <row r="869" spans="6:19" ht="12.75" x14ac:dyDescent="0.2">
      <c r="F869" s="32"/>
      <c r="G869" s="6"/>
      <c r="H869" s="6"/>
      <c r="I869" s="32"/>
      <c r="J869" s="4"/>
      <c r="M869" s="5"/>
      <c r="N869" s="32"/>
      <c r="O869" s="4"/>
      <c r="Q869" s="35"/>
      <c r="R869" s="4"/>
      <c r="S869" s="3"/>
    </row>
    <row r="870" spans="6:19" ht="12.75" x14ac:dyDescent="0.2">
      <c r="F870" s="32"/>
      <c r="G870" s="6"/>
      <c r="H870" s="6"/>
      <c r="I870" s="32"/>
      <c r="J870" s="4"/>
      <c r="M870" s="5"/>
      <c r="N870" s="32"/>
      <c r="O870" s="4"/>
      <c r="Q870" s="35"/>
      <c r="R870" s="4"/>
      <c r="S870" s="3"/>
    </row>
    <row r="871" spans="6:19" ht="12.75" x14ac:dyDescent="0.2">
      <c r="F871" s="32"/>
      <c r="G871" s="6"/>
      <c r="H871" s="6"/>
      <c r="I871" s="32"/>
      <c r="J871" s="4"/>
      <c r="M871" s="5"/>
      <c r="N871" s="32"/>
      <c r="O871" s="4"/>
      <c r="Q871" s="35"/>
      <c r="R871" s="4"/>
      <c r="S871" s="3"/>
    </row>
    <row r="872" spans="6:19" ht="12.75" x14ac:dyDescent="0.2">
      <c r="F872" s="32"/>
      <c r="G872" s="6"/>
      <c r="H872" s="6"/>
      <c r="I872" s="32"/>
      <c r="J872" s="4"/>
      <c r="M872" s="5"/>
      <c r="N872" s="32"/>
      <c r="O872" s="4"/>
      <c r="Q872" s="35"/>
      <c r="R872" s="4"/>
      <c r="S872" s="3"/>
    </row>
    <row r="873" spans="6:19" ht="12.75" x14ac:dyDescent="0.2">
      <c r="F873" s="32"/>
      <c r="G873" s="6"/>
      <c r="H873" s="6"/>
      <c r="I873" s="32"/>
      <c r="J873" s="4"/>
      <c r="M873" s="5"/>
      <c r="N873" s="32"/>
      <c r="O873" s="4"/>
      <c r="Q873" s="35"/>
      <c r="R873" s="4"/>
      <c r="S873" s="3"/>
    </row>
    <row r="874" spans="6:19" ht="12.75" x14ac:dyDescent="0.2">
      <c r="F874" s="32"/>
      <c r="G874" s="6"/>
      <c r="H874" s="6"/>
      <c r="I874" s="32"/>
      <c r="J874" s="4"/>
      <c r="M874" s="5"/>
      <c r="N874" s="32"/>
      <c r="O874" s="4"/>
      <c r="Q874" s="35"/>
      <c r="R874" s="4"/>
      <c r="S874" s="3"/>
    </row>
    <row r="875" spans="6:19" ht="12.75" x14ac:dyDescent="0.2">
      <c r="F875" s="32"/>
      <c r="G875" s="6"/>
      <c r="H875" s="6"/>
      <c r="I875" s="32"/>
      <c r="J875" s="4"/>
      <c r="M875" s="5"/>
      <c r="N875" s="32"/>
      <c r="O875" s="4"/>
      <c r="Q875" s="35"/>
      <c r="R875" s="4"/>
      <c r="S875" s="3"/>
    </row>
    <row r="876" spans="6:19" ht="12.75" x14ac:dyDescent="0.2">
      <c r="F876" s="32"/>
      <c r="G876" s="6"/>
      <c r="H876" s="6"/>
      <c r="I876" s="32"/>
      <c r="J876" s="4"/>
      <c r="M876" s="5"/>
      <c r="N876" s="32"/>
      <c r="O876" s="4"/>
      <c r="Q876" s="35"/>
      <c r="R876" s="4"/>
      <c r="S876" s="3"/>
    </row>
    <row r="877" spans="6:19" ht="12.75" x14ac:dyDescent="0.2">
      <c r="F877" s="32"/>
      <c r="G877" s="6"/>
      <c r="H877" s="6"/>
      <c r="I877" s="32"/>
      <c r="J877" s="4"/>
      <c r="M877" s="5"/>
      <c r="N877" s="32"/>
      <c r="O877" s="4"/>
      <c r="Q877" s="35"/>
      <c r="R877" s="4"/>
      <c r="S877" s="3"/>
    </row>
    <row r="878" spans="6:19" ht="12.75" x14ac:dyDescent="0.2">
      <c r="F878" s="32"/>
      <c r="G878" s="6"/>
      <c r="H878" s="6"/>
      <c r="I878" s="32"/>
      <c r="J878" s="4"/>
      <c r="M878" s="5"/>
      <c r="N878" s="32"/>
      <c r="O878" s="4"/>
      <c r="Q878" s="35"/>
      <c r="R878" s="4"/>
      <c r="S878" s="3"/>
    </row>
    <row r="879" spans="6:19" ht="12.75" x14ac:dyDescent="0.2">
      <c r="F879" s="32"/>
      <c r="G879" s="6"/>
      <c r="H879" s="6"/>
      <c r="I879" s="32"/>
      <c r="J879" s="4"/>
      <c r="M879" s="5"/>
      <c r="N879" s="32"/>
      <c r="O879" s="4"/>
      <c r="Q879" s="35"/>
      <c r="R879" s="4"/>
      <c r="S879" s="3"/>
    </row>
    <row r="880" spans="6:19" ht="12.75" x14ac:dyDescent="0.2">
      <c r="F880" s="32"/>
      <c r="G880" s="6"/>
      <c r="H880" s="6"/>
      <c r="I880" s="32"/>
      <c r="J880" s="4"/>
      <c r="M880" s="5"/>
      <c r="N880" s="32"/>
      <c r="O880" s="4"/>
      <c r="Q880" s="35"/>
      <c r="R880" s="4"/>
      <c r="S880" s="3"/>
    </row>
    <row r="881" spans="6:19" ht="12.75" x14ac:dyDescent="0.2">
      <c r="F881" s="32"/>
      <c r="G881" s="6"/>
      <c r="H881" s="6"/>
      <c r="I881" s="32"/>
      <c r="J881" s="4"/>
      <c r="M881" s="5"/>
      <c r="N881" s="32"/>
      <c r="O881" s="4"/>
      <c r="Q881" s="35"/>
      <c r="R881" s="4"/>
      <c r="S881" s="3"/>
    </row>
    <row r="882" spans="6:19" ht="12.75" x14ac:dyDescent="0.2">
      <c r="F882" s="32"/>
      <c r="G882" s="6"/>
      <c r="H882" s="6"/>
      <c r="I882" s="32"/>
      <c r="J882" s="4"/>
      <c r="M882" s="5"/>
      <c r="N882" s="32"/>
      <c r="O882" s="4"/>
      <c r="Q882" s="35"/>
      <c r="R882" s="4"/>
      <c r="S882" s="3"/>
    </row>
    <row r="883" spans="6:19" ht="12.75" x14ac:dyDescent="0.2">
      <c r="F883" s="32"/>
      <c r="G883" s="6"/>
      <c r="H883" s="6"/>
      <c r="I883" s="32"/>
      <c r="J883" s="4"/>
      <c r="M883" s="5"/>
      <c r="N883" s="32"/>
      <c r="O883" s="4"/>
      <c r="Q883" s="35"/>
      <c r="R883" s="4"/>
      <c r="S883" s="3"/>
    </row>
    <row r="884" spans="6:19" ht="12.75" x14ac:dyDescent="0.2">
      <c r="F884" s="32"/>
      <c r="G884" s="6"/>
      <c r="H884" s="6"/>
      <c r="I884" s="32"/>
      <c r="J884" s="4"/>
      <c r="M884" s="5"/>
      <c r="N884" s="32"/>
      <c r="O884" s="4"/>
      <c r="Q884" s="35"/>
      <c r="R884" s="4"/>
      <c r="S884" s="3"/>
    </row>
    <row r="885" spans="6:19" ht="12.75" x14ac:dyDescent="0.2">
      <c r="F885" s="32"/>
      <c r="G885" s="6"/>
      <c r="H885" s="6"/>
      <c r="I885" s="32"/>
      <c r="J885" s="4"/>
      <c r="M885" s="5"/>
      <c r="N885" s="32"/>
      <c r="O885" s="4"/>
      <c r="Q885" s="35"/>
      <c r="R885" s="4"/>
      <c r="S885" s="3"/>
    </row>
    <row r="886" spans="6:19" ht="12.75" x14ac:dyDescent="0.2">
      <c r="F886" s="32"/>
      <c r="G886" s="6"/>
      <c r="H886" s="6"/>
      <c r="I886" s="32"/>
      <c r="J886" s="4"/>
      <c r="M886" s="5"/>
      <c r="N886" s="32"/>
      <c r="O886" s="4"/>
      <c r="Q886" s="35"/>
      <c r="R886" s="4"/>
      <c r="S886" s="3"/>
    </row>
    <row r="887" spans="6:19" ht="12.75" x14ac:dyDescent="0.2">
      <c r="F887" s="32"/>
      <c r="G887" s="6"/>
      <c r="H887" s="6"/>
      <c r="I887" s="32"/>
      <c r="J887" s="4"/>
      <c r="M887" s="5"/>
      <c r="N887" s="32"/>
      <c r="O887" s="4"/>
      <c r="Q887" s="35"/>
      <c r="R887" s="4"/>
      <c r="S887" s="3"/>
    </row>
    <row r="888" spans="6:19" ht="12.75" x14ac:dyDescent="0.2">
      <c r="F888" s="32"/>
      <c r="G888" s="6"/>
      <c r="H888" s="6"/>
      <c r="I888" s="32"/>
      <c r="J888" s="4"/>
      <c r="M888" s="5"/>
      <c r="N888" s="32"/>
      <c r="O888" s="4"/>
      <c r="Q888" s="35"/>
      <c r="R888" s="4"/>
      <c r="S888" s="3"/>
    </row>
    <row r="889" spans="6:19" ht="12.75" x14ac:dyDescent="0.2">
      <c r="F889" s="32"/>
      <c r="G889" s="6"/>
      <c r="H889" s="6"/>
      <c r="I889" s="32"/>
      <c r="J889" s="4"/>
      <c r="M889" s="5"/>
      <c r="N889" s="32"/>
      <c r="O889" s="4"/>
      <c r="Q889" s="35"/>
      <c r="R889" s="4"/>
      <c r="S889" s="3"/>
    </row>
    <row r="890" spans="6:19" ht="12.75" x14ac:dyDescent="0.2">
      <c r="F890" s="32"/>
      <c r="G890" s="6"/>
      <c r="H890" s="6"/>
      <c r="I890" s="32"/>
      <c r="J890" s="4"/>
      <c r="M890" s="5"/>
      <c r="N890" s="32"/>
      <c r="O890" s="4"/>
      <c r="Q890" s="35"/>
      <c r="R890" s="4"/>
      <c r="S890" s="3"/>
    </row>
    <row r="891" spans="6:19" ht="12.75" x14ac:dyDescent="0.2">
      <c r="F891" s="32"/>
      <c r="G891" s="6"/>
      <c r="H891" s="6"/>
      <c r="I891" s="32"/>
      <c r="J891" s="4"/>
      <c r="M891" s="5"/>
      <c r="N891" s="32"/>
      <c r="O891" s="4"/>
      <c r="Q891" s="35"/>
      <c r="R891" s="4"/>
      <c r="S891" s="3"/>
    </row>
    <row r="892" spans="6:19" ht="12.75" x14ac:dyDescent="0.2">
      <c r="F892" s="32"/>
      <c r="G892" s="6"/>
      <c r="H892" s="6"/>
      <c r="I892" s="32"/>
      <c r="J892" s="4"/>
      <c r="M892" s="5"/>
      <c r="N892" s="32"/>
      <c r="O892" s="4"/>
      <c r="Q892" s="35"/>
      <c r="R892" s="4"/>
      <c r="S892" s="3"/>
    </row>
    <row r="893" spans="6:19" ht="12.75" x14ac:dyDescent="0.2">
      <c r="F893" s="32"/>
      <c r="G893" s="6"/>
      <c r="H893" s="6"/>
      <c r="I893" s="32"/>
      <c r="J893" s="4"/>
      <c r="M893" s="5"/>
      <c r="N893" s="32"/>
      <c r="O893" s="4"/>
      <c r="Q893" s="35"/>
      <c r="R893" s="4"/>
      <c r="S893" s="3"/>
    </row>
    <row r="894" spans="6:19" ht="12.75" x14ac:dyDescent="0.2">
      <c r="F894" s="32"/>
      <c r="G894" s="6"/>
      <c r="H894" s="6"/>
      <c r="I894" s="32"/>
      <c r="J894" s="4"/>
      <c r="M894" s="5"/>
      <c r="N894" s="32"/>
      <c r="O894" s="4"/>
      <c r="Q894" s="35"/>
      <c r="R894" s="4"/>
      <c r="S894" s="3"/>
    </row>
    <row r="895" spans="6:19" ht="12.75" x14ac:dyDescent="0.2">
      <c r="F895" s="32"/>
      <c r="G895" s="6"/>
      <c r="H895" s="6"/>
      <c r="I895" s="32"/>
      <c r="J895" s="4"/>
      <c r="M895" s="5"/>
      <c r="N895" s="32"/>
      <c r="O895" s="4"/>
      <c r="Q895" s="35"/>
      <c r="R895" s="4"/>
      <c r="S895" s="3"/>
    </row>
    <row r="896" spans="6:19" ht="12.75" x14ac:dyDescent="0.2">
      <c r="F896" s="32"/>
      <c r="G896" s="6"/>
      <c r="H896" s="6"/>
      <c r="I896" s="32"/>
      <c r="J896" s="4"/>
      <c r="M896" s="5"/>
      <c r="N896" s="32"/>
      <c r="O896" s="4"/>
      <c r="Q896" s="35"/>
      <c r="R896" s="4"/>
      <c r="S896" s="3"/>
    </row>
    <row r="897" spans="6:19" ht="12.75" x14ac:dyDescent="0.2">
      <c r="F897" s="32"/>
      <c r="G897" s="6"/>
      <c r="H897" s="6"/>
      <c r="I897" s="32"/>
      <c r="J897" s="4"/>
      <c r="M897" s="5"/>
      <c r="N897" s="32"/>
      <c r="O897" s="4"/>
      <c r="Q897" s="35"/>
      <c r="R897" s="4"/>
      <c r="S897" s="3"/>
    </row>
    <row r="898" spans="6:19" ht="12.75" x14ac:dyDescent="0.2">
      <c r="F898" s="32"/>
      <c r="G898" s="6"/>
      <c r="H898" s="6"/>
      <c r="I898" s="32"/>
      <c r="J898" s="4"/>
      <c r="M898" s="5"/>
      <c r="N898" s="32"/>
      <c r="O898" s="4"/>
      <c r="Q898" s="35"/>
      <c r="R898" s="4"/>
      <c r="S898" s="3"/>
    </row>
    <row r="899" spans="6:19" ht="12.75" x14ac:dyDescent="0.2">
      <c r="F899" s="32"/>
      <c r="G899" s="6"/>
      <c r="H899" s="6"/>
      <c r="I899" s="32"/>
      <c r="J899" s="4"/>
      <c r="M899" s="5"/>
      <c r="N899" s="32"/>
      <c r="O899" s="4"/>
      <c r="Q899" s="35"/>
      <c r="R899" s="4"/>
      <c r="S899" s="3"/>
    </row>
    <row r="900" spans="6:19" ht="12.75" x14ac:dyDescent="0.2">
      <c r="F900" s="32"/>
      <c r="G900" s="6"/>
      <c r="H900" s="6"/>
      <c r="I900" s="32"/>
      <c r="J900" s="4"/>
      <c r="M900" s="5"/>
      <c r="N900" s="32"/>
      <c r="O900" s="4"/>
      <c r="Q900" s="35"/>
      <c r="R900" s="4"/>
      <c r="S900" s="3"/>
    </row>
    <row r="901" spans="6:19" ht="12.75" x14ac:dyDescent="0.2">
      <c r="F901" s="32"/>
      <c r="G901" s="6"/>
      <c r="H901" s="6"/>
      <c r="I901" s="32"/>
      <c r="J901" s="4"/>
      <c r="M901" s="5"/>
      <c r="N901" s="32"/>
      <c r="O901" s="4"/>
      <c r="Q901" s="35"/>
      <c r="R901" s="4"/>
      <c r="S901" s="3"/>
    </row>
    <row r="902" spans="6:19" ht="12.75" x14ac:dyDescent="0.2">
      <c r="F902" s="32"/>
      <c r="G902" s="6"/>
      <c r="H902" s="6"/>
      <c r="I902" s="32"/>
      <c r="J902" s="4"/>
      <c r="M902" s="5"/>
      <c r="N902" s="32"/>
      <c r="O902" s="4"/>
      <c r="Q902" s="35"/>
      <c r="R902" s="4"/>
      <c r="S902" s="3"/>
    </row>
    <row r="903" spans="6:19" ht="12.75" x14ac:dyDescent="0.2">
      <c r="F903" s="32"/>
      <c r="G903" s="6"/>
      <c r="H903" s="6"/>
      <c r="I903" s="32"/>
      <c r="J903" s="4"/>
      <c r="M903" s="5"/>
      <c r="N903" s="32"/>
      <c r="O903" s="4"/>
      <c r="Q903" s="35"/>
      <c r="R903" s="4"/>
      <c r="S903" s="3"/>
    </row>
    <row r="904" spans="6:19" ht="12.75" x14ac:dyDescent="0.2">
      <c r="F904" s="32"/>
      <c r="G904" s="6"/>
      <c r="H904" s="6"/>
      <c r="I904" s="32"/>
      <c r="J904" s="4"/>
      <c r="M904" s="5"/>
      <c r="N904" s="32"/>
      <c r="O904" s="4"/>
      <c r="Q904" s="35"/>
      <c r="R904" s="4"/>
      <c r="S904" s="3"/>
    </row>
    <row r="905" spans="6:19" ht="12.75" x14ac:dyDescent="0.2">
      <c r="F905" s="32"/>
      <c r="G905" s="6"/>
      <c r="H905" s="6"/>
      <c r="I905" s="32"/>
      <c r="J905" s="4"/>
      <c r="M905" s="5"/>
      <c r="N905" s="32"/>
      <c r="O905" s="4"/>
      <c r="Q905" s="35"/>
      <c r="R905" s="4"/>
      <c r="S905" s="3"/>
    </row>
    <row r="906" spans="6:19" ht="12.75" x14ac:dyDescent="0.2">
      <c r="F906" s="32"/>
      <c r="G906" s="6"/>
      <c r="H906" s="6"/>
      <c r="I906" s="32"/>
      <c r="J906" s="4"/>
      <c r="M906" s="5"/>
      <c r="N906" s="32"/>
      <c r="O906" s="4"/>
      <c r="Q906" s="35"/>
      <c r="R906" s="4"/>
      <c r="S906" s="3"/>
    </row>
    <row r="907" spans="6:19" ht="12.75" x14ac:dyDescent="0.2">
      <c r="F907" s="32"/>
      <c r="G907" s="6"/>
      <c r="H907" s="6"/>
      <c r="I907" s="32"/>
      <c r="J907" s="4"/>
      <c r="M907" s="5"/>
      <c r="N907" s="32"/>
      <c r="O907" s="4"/>
      <c r="Q907" s="35"/>
      <c r="R907" s="4"/>
      <c r="S907" s="3"/>
    </row>
    <row r="908" spans="6:19" ht="12.75" x14ac:dyDescent="0.2">
      <c r="F908" s="32"/>
      <c r="G908" s="6"/>
      <c r="H908" s="6"/>
      <c r="I908" s="32"/>
      <c r="J908" s="4"/>
      <c r="M908" s="5"/>
      <c r="N908" s="32"/>
      <c r="O908" s="4"/>
      <c r="Q908" s="35"/>
      <c r="R908" s="4"/>
      <c r="S908" s="3"/>
    </row>
    <row r="909" spans="6:19" ht="12.75" x14ac:dyDescent="0.2">
      <c r="F909" s="32"/>
      <c r="G909" s="6"/>
      <c r="H909" s="6"/>
      <c r="I909" s="32"/>
      <c r="J909" s="4"/>
      <c r="M909" s="5"/>
      <c r="N909" s="32"/>
      <c r="O909" s="4"/>
      <c r="Q909" s="35"/>
      <c r="R909" s="4"/>
      <c r="S909" s="3"/>
    </row>
    <row r="910" spans="6:19" ht="12.75" x14ac:dyDescent="0.2">
      <c r="F910" s="32"/>
      <c r="G910" s="6"/>
      <c r="H910" s="6"/>
      <c r="I910" s="32"/>
      <c r="J910" s="4"/>
      <c r="M910" s="5"/>
      <c r="N910" s="32"/>
      <c r="O910" s="4"/>
      <c r="Q910" s="35"/>
      <c r="R910" s="4"/>
      <c r="S910" s="3"/>
    </row>
    <row r="911" spans="6:19" ht="12.75" x14ac:dyDescent="0.2">
      <c r="F911" s="32"/>
      <c r="G911" s="6"/>
      <c r="H911" s="6"/>
      <c r="I911" s="32"/>
      <c r="J911" s="4"/>
      <c r="M911" s="5"/>
      <c r="N911" s="32"/>
      <c r="O911" s="4"/>
      <c r="Q911" s="35"/>
      <c r="R911" s="4"/>
      <c r="S911" s="3"/>
    </row>
    <row r="912" spans="6:19" ht="12.75" x14ac:dyDescent="0.2">
      <c r="F912" s="32"/>
      <c r="G912" s="6"/>
      <c r="H912" s="6"/>
      <c r="I912" s="32"/>
      <c r="J912" s="4"/>
      <c r="M912" s="5"/>
      <c r="N912" s="32"/>
      <c r="O912" s="4"/>
      <c r="Q912" s="35"/>
      <c r="R912" s="4"/>
      <c r="S912" s="3"/>
    </row>
    <row r="913" spans="6:19" ht="12.75" x14ac:dyDescent="0.2">
      <c r="F913" s="32"/>
      <c r="G913" s="6"/>
      <c r="H913" s="6"/>
      <c r="I913" s="32"/>
      <c r="J913" s="4"/>
      <c r="M913" s="5"/>
      <c r="N913" s="32"/>
      <c r="O913" s="4"/>
      <c r="Q913" s="35"/>
      <c r="R913" s="4"/>
      <c r="S913" s="3"/>
    </row>
    <row r="914" spans="6:19" ht="12.75" x14ac:dyDescent="0.2">
      <c r="F914" s="32"/>
      <c r="G914" s="6"/>
      <c r="H914" s="6"/>
      <c r="I914" s="32"/>
      <c r="J914" s="4"/>
      <c r="M914" s="5"/>
      <c r="N914" s="32"/>
      <c r="O914" s="4"/>
      <c r="Q914" s="35"/>
      <c r="R914" s="4"/>
      <c r="S914" s="3"/>
    </row>
    <row r="915" spans="6:19" ht="12.75" x14ac:dyDescent="0.2">
      <c r="F915" s="32"/>
      <c r="G915" s="6"/>
      <c r="H915" s="6"/>
      <c r="I915" s="32"/>
      <c r="J915" s="4"/>
      <c r="M915" s="5"/>
      <c r="N915" s="32"/>
      <c r="O915" s="4"/>
      <c r="Q915" s="35"/>
      <c r="R915" s="4"/>
      <c r="S915" s="3"/>
    </row>
    <row r="916" spans="6:19" ht="12.75" x14ac:dyDescent="0.2">
      <c r="F916" s="32"/>
      <c r="G916" s="6"/>
      <c r="H916" s="6"/>
      <c r="I916" s="32"/>
      <c r="J916" s="4"/>
      <c r="M916" s="5"/>
      <c r="N916" s="32"/>
      <c r="O916" s="4"/>
      <c r="Q916" s="35"/>
      <c r="R916" s="4"/>
      <c r="S916" s="3"/>
    </row>
    <row r="917" spans="6:19" ht="12.75" x14ac:dyDescent="0.2">
      <c r="F917" s="32"/>
      <c r="G917" s="6"/>
      <c r="H917" s="6"/>
      <c r="I917" s="32"/>
      <c r="J917" s="4"/>
      <c r="M917" s="5"/>
      <c r="N917" s="32"/>
      <c r="O917" s="4"/>
      <c r="Q917" s="35"/>
      <c r="R917" s="4"/>
      <c r="S917" s="3"/>
    </row>
    <row r="918" spans="6:19" ht="12.75" x14ac:dyDescent="0.2">
      <c r="F918" s="32"/>
      <c r="G918" s="6"/>
      <c r="H918" s="6"/>
      <c r="I918" s="32"/>
      <c r="J918" s="4"/>
      <c r="M918" s="5"/>
      <c r="N918" s="32"/>
      <c r="O918" s="4"/>
      <c r="Q918" s="35"/>
      <c r="R918" s="4"/>
      <c r="S918" s="3"/>
    </row>
    <row r="919" spans="6:19" ht="12.75" x14ac:dyDescent="0.2">
      <c r="F919" s="32"/>
      <c r="G919" s="6"/>
      <c r="H919" s="6"/>
      <c r="I919" s="32"/>
      <c r="J919" s="4"/>
      <c r="M919" s="5"/>
      <c r="N919" s="32"/>
      <c r="O919" s="4"/>
      <c r="Q919" s="35"/>
      <c r="R919" s="4"/>
      <c r="S919" s="3"/>
    </row>
    <row r="920" spans="6:19" ht="12.75" x14ac:dyDescent="0.2">
      <c r="F920" s="32"/>
      <c r="G920" s="6"/>
      <c r="H920" s="6"/>
      <c r="I920" s="32"/>
      <c r="J920" s="4"/>
      <c r="M920" s="5"/>
      <c r="N920" s="32"/>
      <c r="O920" s="4"/>
      <c r="Q920" s="35"/>
      <c r="R920" s="4"/>
      <c r="S920" s="3"/>
    </row>
    <row r="921" spans="6:19" ht="12.75" x14ac:dyDescent="0.2">
      <c r="F921" s="32"/>
      <c r="G921" s="6"/>
      <c r="H921" s="6"/>
      <c r="I921" s="32"/>
      <c r="J921" s="4"/>
      <c r="M921" s="5"/>
      <c r="N921" s="32"/>
      <c r="O921" s="4"/>
      <c r="Q921" s="35"/>
      <c r="R921" s="4"/>
      <c r="S921" s="3"/>
    </row>
    <row r="922" spans="6:19" ht="12.75" x14ac:dyDescent="0.2">
      <c r="F922" s="32"/>
      <c r="G922" s="6"/>
      <c r="H922" s="6"/>
      <c r="I922" s="32"/>
      <c r="J922" s="4"/>
      <c r="M922" s="5"/>
      <c r="N922" s="32"/>
      <c r="O922" s="4"/>
      <c r="Q922" s="35"/>
      <c r="R922" s="4"/>
      <c r="S922" s="3"/>
    </row>
    <row r="923" spans="6:19" ht="12.75" x14ac:dyDescent="0.2">
      <c r="F923" s="32"/>
      <c r="G923" s="6"/>
      <c r="H923" s="6"/>
      <c r="I923" s="32"/>
      <c r="J923" s="4"/>
      <c r="M923" s="5"/>
      <c r="N923" s="32"/>
      <c r="O923" s="4"/>
      <c r="Q923" s="35"/>
      <c r="R923" s="4"/>
      <c r="S923" s="3"/>
    </row>
    <row r="924" spans="6:19" ht="12.75" x14ac:dyDescent="0.2">
      <c r="F924" s="32"/>
      <c r="G924" s="6"/>
      <c r="H924" s="6"/>
      <c r="I924" s="32"/>
      <c r="J924" s="4"/>
      <c r="M924" s="5"/>
      <c r="N924" s="32"/>
      <c r="O924" s="4"/>
      <c r="Q924" s="35"/>
      <c r="R924" s="4"/>
      <c r="S924" s="3"/>
    </row>
    <row r="925" spans="6:19" ht="12.75" x14ac:dyDescent="0.2">
      <c r="F925" s="32"/>
      <c r="G925" s="6"/>
      <c r="H925" s="6"/>
      <c r="I925" s="32"/>
      <c r="J925" s="4"/>
      <c r="M925" s="5"/>
      <c r="N925" s="32"/>
      <c r="O925" s="4"/>
      <c r="Q925" s="35"/>
      <c r="R925" s="4"/>
      <c r="S925" s="3"/>
    </row>
    <row r="926" spans="6:19" ht="12.75" x14ac:dyDescent="0.2">
      <c r="F926" s="32"/>
      <c r="G926" s="6"/>
      <c r="H926" s="6"/>
      <c r="I926" s="32"/>
      <c r="J926" s="4"/>
      <c r="M926" s="5"/>
      <c r="N926" s="32"/>
      <c r="O926" s="4"/>
      <c r="Q926" s="35"/>
      <c r="R926" s="4"/>
      <c r="S926" s="3"/>
    </row>
    <row r="927" spans="6:19" ht="12.75" x14ac:dyDescent="0.2">
      <c r="F927" s="32"/>
      <c r="G927" s="6"/>
      <c r="H927" s="6"/>
      <c r="I927" s="32"/>
      <c r="J927" s="4"/>
      <c r="M927" s="5"/>
      <c r="N927" s="32"/>
      <c r="O927" s="4"/>
      <c r="Q927" s="35"/>
      <c r="R927" s="4"/>
      <c r="S927" s="3"/>
    </row>
    <row r="928" spans="6:19" ht="12.75" x14ac:dyDescent="0.2">
      <c r="F928" s="32"/>
      <c r="G928" s="6"/>
      <c r="H928" s="6"/>
      <c r="I928" s="32"/>
      <c r="J928" s="4"/>
      <c r="M928" s="5"/>
      <c r="N928" s="32"/>
      <c r="O928" s="4"/>
      <c r="Q928" s="35"/>
      <c r="R928" s="4"/>
      <c r="S928" s="3"/>
    </row>
    <row r="929" spans="6:19" ht="12.75" x14ac:dyDescent="0.2">
      <c r="F929" s="32"/>
      <c r="G929" s="6"/>
      <c r="H929" s="6"/>
      <c r="I929" s="32"/>
      <c r="J929" s="4"/>
      <c r="M929" s="5"/>
      <c r="N929" s="32"/>
      <c r="O929" s="4"/>
      <c r="Q929" s="35"/>
      <c r="R929" s="4"/>
      <c r="S929" s="3"/>
    </row>
    <row r="930" spans="6:19" ht="12.75" x14ac:dyDescent="0.2">
      <c r="F930" s="32"/>
      <c r="G930" s="6"/>
      <c r="H930" s="6"/>
      <c r="I930" s="32"/>
      <c r="J930" s="4"/>
      <c r="M930" s="5"/>
      <c r="N930" s="32"/>
      <c r="O930" s="4"/>
      <c r="Q930" s="35"/>
      <c r="R930" s="4"/>
      <c r="S930" s="3"/>
    </row>
    <row r="931" spans="6:19" ht="12.75" x14ac:dyDescent="0.2">
      <c r="F931" s="32"/>
      <c r="G931" s="6"/>
      <c r="H931" s="6"/>
      <c r="I931" s="32"/>
      <c r="J931" s="4"/>
      <c r="M931" s="5"/>
      <c r="N931" s="32"/>
      <c r="O931" s="4"/>
      <c r="Q931" s="35"/>
      <c r="R931" s="4"/>
      <c r="S931" s="3"/>
    </row>
    <row r="932" spans="6:19" ht="12.75" x14ac:dyDescent="0.2">
      <c r="F932" s="32"/>
      <c r="G932" s="6"/>
      <c r="H932" s="6"/>
      <c r="I932" s="32"/>
      <c r="J932" s="4"/>
      <c r="M932" s="5"/>
      <c r="N932" s="32"/>
      <c r="O932" s="4"/>
      <c r="Q932" s="35"/>
      <c r="R932" s="4"/>
      <c r="S932" s="3"/>
    </row>
    <row r="933" spans="6:19" ht="12.75" x14ac:dyDescent="0.2">
      <c r="F933" s="32"/>
      <c r="G933" s="6"/>
      <c r="H933" s="6"/>
      <c r="I933" s="32"/>
      <c r="J933" s="4"/>
      <c r="M933" s="5"/>
      <c r="N933" s="32"/>
      <c r="O933" s="4"/>
      <c r="Q933" s="35"/>
      <c r="R933" s="4"/>
      <c r="S933" s="3"/>
    </row>
    <row r="934" spans="6:19" ht="12.75" x14ac:dyDescent="0.2">
      <c r="F934" s="32"/>
      <c r="G934" s="6"/>
      <c r="H934" s="6"/>
      <c r="I934" s="32"/>
      <c r="J934" s="4"/>
      <c r="M934" s="5"/>
      <c r="N934" s="32"/>
      <c r="O934" s="4"/>
      <c r="Q934" s="35"/>
      <c r="R934" s="4"/>
      <c r="S934" s="3"/>
    </row>
    <row r="935" spans="6:19" ht="12.75" x14ac:dyDescent="0.2">
      <c r="F935" s="32"/>
      <c r="G935" s="6"/>
      <c r="H935" s="6"/>
      <c r="I935" s="32"/>
      <c r="J935" s="4"/>
      <c r="M935" s="5"/>
      <c r="N935" s="32"/>
      <c r="O935" s="4"/>
      <c r="Q935" s="35"/>
      <c r="R935" s="4"/>
      <c r="S935" s="3"/>
    </row>
    <row r="936" spans="6:19" ht="12.75" x14ac:dyDescent="0.2">
      <c r="F936" s="32"/>
      <c r="G936" s="6"/>
      <c r="H936" s="6"/>
      <c r="I936" s="32"/>
      <c r="J936" s="4"/>
      <c r="M936" s="5"/>
      <c r="N936" s="32"/>
      <c r="O936" s="4"/>
      <c r="Q936" s="35"/>
      <c r="R936" s="4"/>
      <c r="S936" s="3"/>
    </row>
    <row r="937" spans="6:19" ht="12.75" x14ac:dyDescent="0.2">
      <c r="F937" s="32"/>
      <c r="G937" s="6"/>
      <c r="H937" s="6"/>
      <c r="I937" s="32"/>
      <c r="J937" s="4"/>
      <c r="M937" s="5"/>
      <c r="N937" s="32"/>
      <c r="O937" s="4"/>
      <c r="Q937" s="35"/>
      <c r="R937" s="4"/>
      <c r="S937" s="3"/>
    </row>
    <row r="938" spans="6:19" ht="12.75" x14ac:dyDescent="0.2">
      <c r="F938" s="32"/>
      <c r="G938" s="6"/>
      <c r="H938" s="6"/>
      <c r="I938" s="32"/>
      <c r="J938" s="4"/>
      <c r="M938" s="5"/>
      <c r="N938" s="32"/>
      <c r="O938" s="4"/>
      <c r="Q938" s="35"/>
      <c r="R938" s="4"/>
      <c r="S938" s="3"/>
    </row>
    <row r="939" spans="6:19" ht="12.75" x14ac:dyDescent="0.2">
      <c r="F939" s="32"/>
      <c r="G939" s="6"/>
      <c r="H939" s="6"/>
      <c r="I939" s="32"/>
      <c r="J939" s="4"/>
      <c r="M939" s="5"/>
      <c r="N939" s="32"/>
      <c r="O939" s="4"/>
      <c r="Q939" s="35"/>
      <c r="R939" s="4"/>
      <c r="S939" s="3"/>
    </row>
    <row r="940" spans="6:19" ht="12.75" x14ac:dyDescent="0.2">
      <c r="F940" s="32"/>
      <c r="G940" s="6"/>
      <c r="H940" s="6"/>
      <c r="I940" s="32"/>
      <c r="J940" s="4"/>
      <c r="M940" s="5"/>
      <c r="N940" s="32"/>
      <c r="O940" s="4"/>
      <c r="Q940" s="35"/>
      <c r="R940" s="4"/>
      <c r="S940" s="3"/>
    </row>
    <row r="941" spans="6:19" ht="12.75" x14ac:dyDescent="0.2">
      <c r="F941" s="32"/>
      <c r="G941" s="6"/>
      <c r="H941" s="6"/>
      <c r="I941" s="32"/>
      <c r="J941" s="4"/>
      <c r="M941" s="5"/>
      <c r="N941" s="32"/>
      <c r="O941" s="4"/>
      <c r="Q941" s="35"/>
      <c r="R941" s="4"/>
      <c r="S941" s="3"/>
    </row>
    <row r="942" spans="6:19" ht="12.75" x14ac:dyDescent="0.2">
      <c r="F942" s="32"/>
      <c r="G942" s="6"/>
      <c r="H942" s="6"/>
      <c r="I942" s="32"/>
      <c r="J942" s="4"/>
      <c r="M942" s="5"/>
      <c r="N942" s="32"/>
      <c r="O942" s="4"/>
      <c r="Q942" s="35"/>
      <c r="R942" s="4"/>
      <c r="S942" s="3"/>
    </row>
    <row r="943" spans="6:19" ht="12.75" x14ac:dyDescent="0.2">
      <c r="F943" s="32"/>
      <c r="G943" s="6"/>
      <c r="H943" s="6"/>
      <c r="I943" s="32"/>
      <c r="J943" s="4"/>
      <c r="M943" s="5"/>
      <c r="N943" s="32"/>
      <c r="O943" s="4"/>
      <c r="Q943" s="35"/>
      <c r="R943" s="4"/>
      <c r="S943" s="3"/>
    </row>
    <row r="944" spans="6:19" ht="12.75" x14ac:dyDescent="0.2">
      <c r="F944" s="32"/>
      <c r="G944" s="6"/>
      <c r="H944" s="6"/>
      <c r="I944" s="32"/>
      <c r="J944" s="4"/>
      <c r="M944" s="5"/>
      <c r="N944" s="32"/>
      <c r="O944" s="4"/>
      <c r="Q944" s="35"/>
      <c r="R944" s="4"/>
      <c r="S944" s="3"/>
    </row>
    <row r="945" spans="6:19" ht="12.75" x14ac:dyDescent="0.2">
      <c r="F945" s="32"/>
      <c r="G945" s="6"/>
      <c r="H945" s="6"/>
      <c r="I945" s="32"/>
      <c r="J945" s="4"/>
      <c r="M945" s="5"/>
      <c r="N945" s="32"/>
      <c r="O945" s="4"/>
      <c r="Q945" s="35"/>
      <c r="R945" s="4"/>
      <c r="S945" s="3"/>
    </row>
    <row r="946" spans="6:19" ht="12.75" x14ac:dyDescent="0.2">
      <c r="F946" s="32"/>
      <c r="G946" s="6"/>
      <c r="H946" s="6"/>
      <c r="I946" s="32"/>
      <c r="J946" s="4"/>
      <c r="M946" s="5"/>
      <c r="N946" s="32"/>
      <c r="O946" s="4"/>
      <c r="Q946" s="35"/>
      <c r="R946" s="4"/>
      <c r="S946" s="3"/>
    </row>
    <row r="947" spans="6:19" ht="12.75" x14ac:dyDescent="0.2">
      <c r="F947" s="32"/>
      <c r="G947" s="6"/>
      <c r="H947" s="6"/>
      <c r="I947" s="32"/>
      <c r="J947" s="4"/>
      <c r="M947" s="5"/>
      <c r="N947" s="32"/>
      <c r="O947" s="4"/>
      <c r="Q947" s="35"/>
      <c r="R947" s="4"/>
      <c r="S947" s="3"/>
    </row>
    <row r="948" spans="6:19" ht="12.75" x14ac:dyDescent="0.2">
      <c r="F948" s="32"/>
      <c r="G948" s="6"/>
      <c r="H948" s="6"/>
      <c r="I948" s="32"/>
      <c r="J948" s="4"/>
      <c r="M948" s="5"/>
      <c r="N948" s="32"/>
      <c r="O948" s="4"/>
      <c r="Q948" s="35"/>
      <c r="R948" s="4"/>
      <c r="S948" s="3"/>
    </row>
    <row r="949" spans="6:19" ht="12.75" x14ac:dyDescent="0.2">
      <c r="F949" s="32"/>
      <c r="G949" s="6"/>
      <c r="H949" s="6"/>
      <c r="I949" s="32"/>
      <c r="J949" s="4"/>
      <c r="M949" s="5"/>
      <c r="N949" s="32"/>
      <c r="O949" s="4"/>
      <c r="Q949" s="35"/>
      <c r="R949" s="4"/>
      <c r="S949" s="3"/>
    </row>
    <row r="950" spans="6:19" ht="12.75" x14ac:dyDescent="0.2">
      <c r="F950" s="32"/>
      <c r="G950" s="6"/>
      <c r="H950" s="6"/>
      <c r="I950" s="32"/>
      <c r="J950" s="4"/>
      <c r="M950" s="5"/>
      <c r="N950" s="32"/>
      <c r="O950" s="4"/>
      <c r="Q950" s="35"/>
      <c r="R950" s="4"/>
      <c r="S950" s="3"/>
    </row>
    <row r="951" spans="6:19" ht="12.75" x14ac:dyDescent="0.2">
      <c r="F951" s="32"/>
      <c r="G951" s="6"/>
      <c r="H951" s="6"/>
      <c r="I951" s="32"/>
      <c r="J951" s="4"/>
      <c r="M951" s="5"/>
      <c r="N951" s="32"/>
      <c r="O951" s="4"/>
      <c r="Q951" s="35"/>
      <c r="R951" s="4"/>
      <c r="S951" s="3"/>
    </row>
    <row r="952" spans="6:19" ht="12.75" x14ac:dyDescent="0.2">
      <c r="F952" s="32"/>
      <c r="G952" s="6"/>
      <c r="H952" s="6"/>
      <c r="I952" s="32"/>
      <c r="J952" s="4"/>
      <c r="M952" s="5"/>
      <c r="N952" s="32"/>
      <c r="O952" s="4"/>
      <c r="Q952" s="35"/>
      <c r="R952" s="4"/>
      <c r="S952" s="3"/>
    </row>
    <row r="953" spans="6:19" ht="12.75" x14ac:dyDescent="0.2">
      <c r="F953" s="32"/>
      <c r="G953" s="6"/>
      <c r="H953" s="6"/>
      <c r="I953" s="32"/>
      <c r="J953" s="4"/>
      <c r="M953" s="5"/>
      <c r="N953" s="32"/>
      <c r="O953" s="4"/>
      <c r="Q953" s="35"/>
      <c r="R953" s="4"/>
      <c r="S953" s="3"/>
    </row>
    <row r="954" spans="6:19" ht="12.75" x14ac:dyDescent="0.2">
      <c r="F954" s="32"/>
      <c r="G954" s="6"/>
      <c r="H954" s="6"/>
      <c r="I954" s="32"/>
      <c r="J954" s="4"/>
      <c r="M954" s="5"/>
      <c r="N954" s="32"/>
      <c r="O954" s="4"/>
      <c r="Q954" s="35"/>
      <c r="R954" s="4"/>
      <c r="S954" s="3"/>
    </row>
    <row r="955" spans="6:19" ht="12.75" x14ac:dyDescent="0.2">
      <c r="F955" s="32"/>
      <c r="G955" s="6"/>
      <c r="H955" s="6"/>
      <c r="I955" s="32"/>
      <c r="J955" s="4"/>
      <c r="M955" s="5"/>
      <c r="N955" s="32"/>
      <c r="O955" s="4"/>
      <c r="Q955" s="35"/>
      <c r="R955" s="4"/>
      <c r="S955" s="3"/>
    </row>
    <row r="956" spans="6:19" ht="12.75" x14ac:dyDescent="0.2">
      <c r="F956" s="32"/>
      <c r="G956" s="6"/>
      <c r="H956" s="6"/>
      <c r="I956" s="32"/>
      <c r="J956" s="4"/>
      <c r="M956" s="5"/>
      <c r="N956" s="32"/>
      <c r="O956" s="4"/>
      <c r="Q956" s="35"/>
      <c r="R956" s="4"/>
      <c r="S956" s="3"/>
    </row>
    <row r="957" spans="6:19" ht="12.75" x14ac:dyDescent="0.2">
      <c r="F957" s="32"/>
      <c r="G957" s="6"/>
      <c r="H957" s="6"/>
      <c r="I957" s="32"/>
      <c r="J957" s="4"/>
      <c r="M957" s="5"/>
      <c r="N957" s="32"/>
      <c r="O957" s="4"/>
      <c r="Q957" s="35"/>
      <c r="R957" s="4"/>
      <c r="S957" s="3"/>
    </row>
    <row r="958" spans="6:19" ht="12.75" x14ac:dyDescent="0.2">
      <c r="F958" s="32"/>
      <c r="G958" s="6"/>
      <c r="H958" s="6"/>
      <c r="I958" s="32"/>
      <c r="J958" s="4"/>
      <c r="M958" s="5"/>
      <c r="N958" s="32"/>
      <c r="O958" s="4"/>
      <c r="Q958" s="35"/>
      <c r="R958" s="4"/>
      <c r="S958" s="3"/>
    </row>
    <row r="959" spans="6:19" ht="12.75" x14ac:dyDescent="0.2">
      <c r="F959" s="32"/>
      <c r="G959" s="6"/>
      <c r="H959" s="6"/>
      <c r="I959" s="32"/>
      <c r="J959" s="4"/>
      <c r="M959" s="5"/>
      <c r="N959" s="32"/>
      <c r="O959" s="4"/>
      <c r="Q959" s="35"/>
      <c r="R959" s="4"/>
      <c r="S959" s="3"/>
    </row>
    <row r="960" spans="6:19" ht="12.75" x14ac:dyDescent="0.2">
      <c r="F960" s="32"/>
      <c r="G960" s="6"/>
      <c r="H960" s="6"/>
      <c r="I960" s="32"/>
      <c r="J960" s="4"/>
      <c r="M960" s="5"/>
      <c r="N960" s="32"/>
      <c r="O960" s="4"/>
      <c r="Q960" s="35"/>
      <c r="R960" s="4"/>
      <c r="S960" s="3"/>
    </row>
    <row r="961" spans="6:19" ht="12.75" x14ac:dyDescent="0.2">
      <c r="F961" s="32"/>
      <c r="G961" s="6"/>
      <c r="H961" s="6"/>
      <c r="I961" s="32"/>
      <c r="J961" s="4"/>
      <c r="M961" s="5"/>
      <c r="N961" s="32"/>
      <c r="O961" s="4"/>
      <c r="Q961" s="35"/>
      <c r="R961" s="4"/>
      <c r="S961" s="3"/>
    </row>
    <row r="962" spans="6:19" ht="12.75" x14ac:dyDescent="0.2">
      <c r="F962" s="32"/>
      <c r="G962" s="6"/>
      <c r="H962" s="6"/>
      <c r="I962" s="32"/>
      <c r="J962" s="4"/>
      <c r="M962" s="5"/>
      <c r="N962" s="32"/>
      <c r="O962" s="4"/>
      <c r="Q962" s="35"/>
      <c r="R962" s="4"/>
      <c r="S962" s="3"/>
    </row>
    <row r="963" spans="6:19" ht="12.75" x14ac:dyDescent="0.2">
      <c r="F963" s="32"/>
      <c r="G963" s="6"/>
      <c r="H963" s="6"/>
      <c r="I963" s="32"/>
      <c r="J963" s="4"/>
      <c r="M963" s="5"/>
      <c r="N963" s="32"/>
      <c r="O963" s="4"/>
      <c r="Q963" s="35"/>
      <c r="R963" s="4"/>
      <c r="S963" s="3"/>
    </row>
    <row r="964" spans="6:19" ht="12.75" x14ac:dyDescent="0.2">
      <c r="F964" s="32"/>
      <c r="G964" s="6"/>
      <c r="H964" s="6"/>
      <c r="I964" s="32"/>
      <c r="J964" s="4"/>
      <c r="M964" s="5"/>
      <c r="N964" s="32"/>
      <c r="O964" s="4"/>
      <c r="Q964" s="35"/>
      <c r="R964" s="4"/>
      <c r="S964" s="3"/>
    </row>
    <row r="965" spans="6:19" ht="12.75" x14ac:dyDescent="0.2">
      <c r="F965" s="32"/>
      <c r="G965" s="6"/>
      <c r="H965" s="6"/>
      <c r="I965" s="32"/>
      <c r="J965" s="4"/>
      <c r="M965" s="5"/>
      <c r="N965" s="32"/>
      <c r="O965" s="4"/>
      <c r="Q965" s="35"/>
      <c r="R965" s="4"/>
      <c r="S965" s="3"/>
    </row>
    <row r="966" spans="6:19" ht="12.75" x14ac:dyDescent="0.2">
      <c r="F966" s="32"/>
      <c r="G966" s="6"/>
      <c r="H966" s="6"/>
      <c r="I966" s="32"/>
      <c r="J966" s="4"/>
      <c r="M966" s="5"/>
      <c r="N966" s="32"/>
      <c r="O966" s="4"/>
      <c r="Q966" s="35"/>
      <c r="R966" s="4"/>
      <c r="S966" s="3"/>
    </row>
    <row r="967" spans="6:19" ht="12.75" x14ac:dyDescent="0.2">
      <c r="F967" s="32"/>
      <c r="G967" s="6"/>
      <c r="H967" s="6"/>
      <c r="I967" s="32"/>
      <c r="J967" s="4"/>
      <c r="M967" s="5"/>
      <c r="N967" s="32"/>
      <c r="O967" s="4"/>
      <c r="Q967" s="35"/>
      <c r="R967" s="4"/>
      <c r="S967" s="3"/>
    </row>
    <row r="968" spans="6:19" ht="12.75" x14ac:dyDescent="0.2">
      <c r="F968" s="32"/>
      <c r="G968" s="6"/>
      <c r="H968" s="6"/>
      <c r="I968" s="32"/>
      <c r="J968" s="4"/>
      <c r="M968" s="5"/>
      <c r="N968" s="32"/>
      <c r="O968" s="4"/>
      <c r="Q968" s="35"/>
      <c r="R968" s="4"/>
      <c r="S968" s="3"/>
    </row>
    <row r="969" spans="6:19" ht="12.75" x14ac:dyDescent="0.2">
      <c r="F969" s="32"/>
      <c r="G969" s="6"/>
      <c r="H969" s="6"/>
      <c r="I969" s="32"/>
      <c r="J969" s="4"/>
      <c r="M969" s="5"/>
      <c r="N969" s="32"/>
      <c r="O969" s="4"/>
      <c r="Q969" s="35"/>
      <c r="R969" s="4"/>
      <c r="S969" s="3"/>
    </row>
    <row r="970" spans="6:19" ht="12.75" x14ac:dyDescent="0.2">
      <c r="F970" s="32"/>
      <c r="G970" s="6"/>
      <c r="H970" s="6"/>
      <c r="I970" s="32"/>
      <c r="J970" s="4"/>
      <c r="M970" s="5"/>
      <c r="N970" s="32"/>
      <c r="O970" s="4"/>
      <c r="Q970" s="35"/>
      <c r="R970" s="4"/>
      <c r="S970" s="3"/>
    </row>
    <row r="971" spans="6:19" ht="12.75" x14ac:dyDescent="0.2">
      <c r="F971" s="32"/>
      <c r="G971" s="6"/>
      <c r="H971" s="6"/>
      <c r="I971" s="32"/>
      <c r="J971" s="4"/>
      <c r="M971" s="5"/>
      <c r="N971" s="32"/>
      <c r="O971" s="4"/>
      <c r="Q971" s="35"/>
      <c r="R971" s="4"/>
      <c r="S971" s="3"/>
    </row>
    <row r="972" spans="6:19" ht="12.75" x14ac:dyDescent="0.2">
      <c r="F972" s="32"/>
      <c r="G972" s="6"/>
      <c r="H972" s="6"/>
      <c r="I972" s="32"/>
      <c r="J972" s="4"/>
      <c r="M972" s="5"/>
      <c r="N972" s="32"/>
      <c r="O972" s="4"/>
      <c r="Q972" s="35"/>
      <c r="R972" s="4"/>
      <c r="S972" s="3"/>
    </row>
    <row r="973" spans="6:19" ht="12.75" x14ac:dyDescent="0.2">
      <c r="F973" s="32"/>
      <c r="G973" s="6"/>
      <c r="H973" s="6"/>
      <c r="I973" s="32"/>
      <c r="J973" s="4"/>
      <c r="M973" s="5"/>
      <c r="N973" s="32"/>
      <c r="O973" s="4"/>
      <c r="Q973" s="35"/>
      <c r="R973" s="4"/>
      <c r="S973" s="3"/>
    </row>
    <row r="974" spans="6:19" ht="12.75" x14ac:dyDescent="0.2">
      <c r="F974" s="32"/>
      <c r="G974" s="6"/>
      <c r="H974" s="6"/>
      <c r="I974" s="32"/>
      <c r="J974" s="4"/>
      <c r="M974" s="5"/>
      <c r="N974" s="32"/>
      <c r="O974" s="4"/>
      <c r="Q974" s="35"/>
      <c r="R974" s="4"/>
      <c r="S974" s="3"/>
    </row>
    <row r="975" spans="6:19" ht="12.75" x14ac:dyDescent="0.2">
      <c r="F975" s="32"/>
      <c r="G975" s="6"/>
      <c r="H975" s="6"/>
      <c r="I975" s="32"/>
      <c r="J975" s="4"/>
      <c r="M975" s="5"/>
      <c r="N975" s="32"/>
      <c r="O975" s="4"/>
      <c r="Q975" s="35"/>
      <c r="R975" s="4"/>
      <c r="S975" s="3"/>
    </row>
    <row r="976" spans="6:19" ht="12.75" x14ac:dyDescent="0.2">
      <c r="F976" s="32"/>
      <c r="G976" s="6"/>
      <c r="H976" s="6"/>
      <c r="I976" s="32"/>
      <c r="J976" s="4"/>
      <c r="M976" s="5"/>
      <c r="N976" s="32"/>
      <c r="O976" s="4"/>
      <c r="Q976" s="35"/>
      <c r="R976" s="4"/>
      <c r="S976" s="3"/>
    </row>
    <row r="977" spans="6:19" ht="12.75" x14ac:dyDescent="0.2">
      <c r="F977" s="32"/>
      <c r="G977" s="6"/>
      <c r="H977" s="6"/>
      <c r="I977" s="32"/>
      <c r="J977" s="4"/>
      <c r="M977" s="5"/>
      <c r="N977" s="32"/>
      <c r="O977" s="4"/>
      <c r="Q977" s="35"/>
      <c r="R977" s="4"/>
      <c r="S977" s="3"/>
    </row>
    <row r="978" spans="6:19" ht="12.75" x14ac:dyDescent="0.2">
      <c r="F978" s="32"/>
      <c r="G978" s="6"/>
      <c r="H978" s="6"/>
      <c r="I978" s="32"/>
      <c r="J978" s="4"/>
      <c r="M978" s="5"/>
      <c r="N978" s="32"/>
      <c r="O978" s="4"/>
      <c r="Q978" s="35"/>
      <c r="R978" s="4"/>
      <c r="S978" s="3"/>
    </row>
    <row r="979" spans="6:19" ht="12.75" x14ac:dyDescent="0.2">
      <c r="F979" s="32"/>
      <c r="G979" s="6"/>
      <c r="H979" s="6"/>
      <c r="I979" s="32"/>
      <c r="J979" s="4"/>
      <c r="M979" s="5"/>
      <c r="N979" s="32"/>
      <c r="O979" s="4"/>
      <c r="Q979" s="35"/>
      <c r="R979" s="4"/>
      <c r="S979" s="3"/>
    </row>
    <row r="980" spans="6:19" ht="12.75" x14ac:dyDescent="0.2">
      <c r="F980" s="32"/>
      <c r="G980" s="6"/>
      <c r="H980" s="6"/>
      <c r="I980" s="32"/>
      <c r="J980" s="4"/>
      <c r="M980" s="5"/>
      <c r="N980" s="32"/>
      <c r="O980" s="4"/>
      <c r="Q980" s="35"/>
      <c r="R980" s="4"/>
      <c r="S980" s="3"/>
    </row>
    <row r="981" spans="6:19" ht="12.75" x14ac:dyDescent="0.2">
      <c r="F981" s="32"/>
      <c r="G981" s="6"/>
      <c r="H981" s="6"/>
      <c r="I981" s="32"/>
      <c r="J981" s="4"/>
      <c r="M981" s="5"/>
      <c r="N981" s="32"/>
      <c r="O981" s="4"/>
      <c r="Q981" s="35"/>
      <c r="R981" s="4"/>
      <c r="S981" s="3"/>
    </row>
    <row r="982" spans="6:19" ht="12.75" x14ac:dyDescent="0.2">
      <c r="F982" s="32"/>
      <c r="G982" s="6"/>
      <c r="H982" s="6"/>
      <c r="I982" s="32"/>
      <c r="J982" s="4"/>
      <c r="M982" s="5"/>
      <c r="N982" s="32"/>
      <c r="O982" s="4"/>
      <c r="Q982" s="35"/>
      <c r="R982" s="4"/>
      <c r="S982" s="3"/>
    </row>
    <row r="983" spans="6:19" ht="12.75" x14ac:dyDescent="0.2">
      <c r="F983" s="32"/>
      <c r="G983" s="6"/>
      <c r="H983" s="6"/>
      <c r="I983" s="32"/>
      <c r="J983" s="4"/>
      <c r="M983" s="5"/>
      <c r="N983" s="32"/>
      <c r="O983" s="4"/>
      <c r="Q983" s="35"/>
      <c r="R983" s="4"/>
      <c r="S983" s="3"/>
    </row>
    <row r="984" spans="6:19" ht="12.75" x14ac:dyDescent="0.2">
      <c r="F984" s="32"/>
      <c r="G984" s="6"/>
      <c r="H984" s="6"/>
      <c r="I984" s="32"/>
      <c r="J984" s="4"/>
      <c r="M984" s="5"/>
      <c r="N984" s="32"/>
      <c r="O984" s="4"/>
      <c r="Q984" s="35"/>
      <c r="R984" s="4"/>
      <c r="S984" s="3"/>
    </row>
    <row r="985" spans="6:19" ht="12.75" x14ac:dyDescent="0.2">
      <c r="F985" s="32"/>
      <c r="G985" s="6"/>
      <c r="H985" s="6"/>
      <c r="I985" s="32"/>
      <c r="J985" s="4"/>
      <c r="M985" s="5"/>
      <c r="N985" s="32"/>
      <c r="O985" s="4"/>
      <c r="Q985" s="35"/>
      <c r="R985" s="4"/>
      <c r="S985" s="3"/>
    </row>
    <row r="986" spans="6:19" ht="12.75" x14ac:dyDescent="0.2">
      <c r="F986" s="32"/>
      <c r="G986" s="6"/>
      <c r="H986" s="6"/>
      <c r="I986" s="32"/>
      <c r="J986" s="4"/>
      <c r="M986" s="5"/>
      <c r="N986" s="32"/>
      <c r="O986" s="4"/>
      <c r="Q986" s="35"/>
      <c r="R986" s="4"/>
      <c r="S986" s="3"/>
    </row>
    <row r="987" spans="6:19" ht="12.75" x14ac:dyDescent="0.2">
      <c r="F987" s="32"/>
      <c r="G987" s="6"/>
      <c r="H987" s="6"/>
      <c r="I987" s="32"/>
      <c r="J987" s="4"/>
      <c r="M987" s="5"/>
      <c r="N987" s="32"/>
      <c r="O987" s="4"/>
      <c r="Q987" s="35"/>
      <c r="R987" s="4"/>
      <c r="S987" s="3"/>
    </row>
    <row r="988" spans="6:19" ht="12.75" x14ac:dyDescent="0.2">
      <c r="F988" s="32"/>
      <c r="G988" s="6"/>
      <c r="H988" s="6"/>
      <c r="I988" s="32"/>
      <c r="J988" s="4"/>
      <c r="M988" s="5"/>
      <c r="N988" s="32"/>
      <c r="O988" s="4"/>
      <c r="Q988" s="35"/>
      <c r="R988" s="4"/>
      <c r="S988" s="3"/>
    </row>
    <row r="989" spans="6:19" ht="12.75" x14ac:dyDescent="0.2">
      <c r="F989" s="32"/>
      <c r="G989" s="6"/>
      <c r="H989" s="6"/>
      <c r="I989" s="32"/>
      <c r="J989" s="4"/>
      <c r="M989" s="5"/>
      <c r="N989" s="32"/>
      <c r="O989" s="4"/>
      <c r="Q989" s="35"/>
      <c r="R989" s="4"/>
      <c r="S989" s="3"/>
    </row>
    <row r="990" spans="6:19" ht="12.75" x14ac:dyDescent="0.2">
      <c r="F990" s="32"/>
      <c r="G990" s="6"/>
      <c r="H990" s="6"/>
      <c r="I990" s="32"/>
      <c r="J990" s="4"/>
      <c r="M990" s="5"/>
      <c r="N990" s="32"/>
      <c r="O990" s="4"/>
      <c r="Q990" s="35"/>
      <c r="R990" s="4"/>
      <c r="S990" s="3"/>
    </row>
    <row r="991" spans="6:19" ht="12.75" x14ac:dyDescent="0.2">
      <c r="F991" s="32"/>
      <c r="G991" s="6"/>
      <c r="H991" s="6"/>
      <c r="I991" s="32"/>
      <c r="J991" s="4"/>
      <c r="M991" s="5"/>
      <c r="N991" s="32"/>
      <c r="O991" s="4"/>
      <c r="Q991" s="35"/>
      <c r="R991" s="4"/>
      <c r="S991" s="3"/>
    </row>
    <row r="992" spans="6:19" ht="12.75" x14ac:dyDescent="0.2">
      <c r="F992" s="32"/>
      <c r="G992" s="6"/>
      <c r="H992" s="6"/>
      <c r="I992" s="32"/>
      <c r="J992" s="4"/>
      <c r="M992" s="5"/>
      <c r="N992" s="32"/>
      <c r="O992" s="4"/>
      <c r="Q992" s="35"/>
      <c r="R992" s="4"/>
      <c r="S992" s="3"/>
    </row>
    <row r="993" spans="6:19" ht="12.75" x14ac:dyDescent="0.2">
      <c r="F993" s="32"/>
      <c r="G993" s="6"/>
      <c r="H993" s="6"/>
      <c r="I993" s="32"/>
      <c r="J993" s="4"/>
      <c r="M993" s="5"/>
      <c r="N993" s="32"/>
      <c r="O993" s="4"/>
      <c r="Q993" s="35"/>
      <c r="R993" s="4"/>
      <c r="S993" s="3"/>
    </row>
    <row r="994" spans="6:19" ht="12.75" x14ac:dyDescent="0.2">
      <c r="F994" s="32"/>
      <c r="G994" s="6"/>
      <c r="H994" s="6"/>
      <c r="I994" s="32"/>
      <c r="J994" s="4"/>
      <c r="M994" s="5"/>
      <c r="N994" s="32"/>
      <c r="O994" s="4"/>
      <c r="Q994" s="35"/>
      <c r="R994" s="4"/>
      <c r="S994" s="3"/>
    </row>
    <row r="995" spans="6:19" ht="12.75" x14ac:dyDescent="0.2">
      <c r="F995" s="32"/>
      <c r="G995" s="6"/>
      <c r="H995" s="6"/>
      <c r="I995" s="32"/>
      <c r="J995" s="4"/>
      <c r="M995" s="5"/>
      <c r="N995" s="32"/>
      <c r="O995" s="4"/>
      <c r="Q995" s="35"/>
      <c r="R995" s="4"/>
      <c r="S995" s="3"/>
    </row>
    <row r="996" spans="6:19" ht="12.75" x14ac:dyDescent="0.2">
      <c r="F996" s="32"/>
      <c r="G996" s="6"/>
      <c r="H996" s="6"/>
      <c r="I996" s="32"/>
      <c r="J996" s="4"/>
      <c r="M996" s="5"/>
      <c r="N996" s="32"/>
      <c r="O996" s="4"/>
      <c r="Q996" s="35"/>
      <c r="R996" s="4"/>
      <c r="S996" s="3"/>
    </row>
    <row r="997" spans="6:19" ht="12.75" x14ac:dyDescent="0.2">
      <c r="F997" s="32"/>
      <c r="G997" s="6"/>
      <c r="H997" s="6"/>
      <c r="I997" s="32"/>
      <c r="J997" s="4"/>
      <c r="M997" s="5"/>
      <c r="N997" s="32"/>
      <c r="O997" s="4"/>
      <c r="Q997" s="35"/>
      <c r="R997" s="4"/>
      <c r="S997" s="3"/>
    </row>
    <row r="998" spans="6:19" ht="12.75" x14ac:dyDescent="0.2">
      <c r="F998" s="32"/>
      <c r="G998" s="6"/>
      <c r="H998" s="6"/>
      <c r="I998" s="32"/>
      <c r="J998" s="4"/>
      <c r="M998" s="5"/>
      <c r="N998" s="32"/>
      <c r="O998" s="4"/>
      <c r="Q998" s="35"/>
      <c r="R998" s="4"/>
      <c r="S998" s="3"/>
    </row>
    <row r="999" spans="6:19" ht="12.75" x14ac:dyDescent="0.2">
      <c r="F999" s="32"/>
      <c r="G999" s="6"/>
      <c r="H999" s="6"/>
      <c r="I999" s="32"/>
      <c r="J999" s="4"/>
      <c r="M999" s="5"/>
      <c r="N999" s="32"/>
      <c r="O999" s="4"/>
      <c r="Q999" s="35"/>
      <c r="R999" s="4"/>
      <c r="S999" s="3"/>
    </row>
    <row r="1000" spans="6:19" ht="12.75" x14ac:dyDescent="0.2">
      <c r="F1000" s="32"/>
      <c r="G1000" s="6"/>
      <c r="H1000" s="6"/>
      <c r="I1000" s="32"/>
      <c r="J1000" s="4"/>
      <c r="M1000" s="5"/>
      <c r="N1000" s="32"/>
      <c r="O1000" s="4"/>
      <c r="Q1000" s="35"/>
      <c r="R1000" s="4"/>
      <c r="S1000" s="3"/>
    </row>
    <row r="1001" spans="6:19" ht="12.75" x14ac:dyDescent="0.2">
      <c r="F1001" s="32"/>
      <c r="G1001" s="6"/>
      <c r="H1001" s="6"/>
      <c r="I1001" s="32"/>
      <c r="J1001" s="4"/>
      <c r="M1001" s="5"/>
      <c r="N1001" s="32"/>
      <c r="O1001" s="4"/>
      <c r="Q1001" s="35"/>
      <c r="R1001" s="4"/>
      <c r="S1001" s="3"/>
    </row>
    <row r="1002" spans="6:19" ht="12.75" x14ac:dyDescent="0.2">
      <c r="F1002" s="32"/>
      <c r="G1002" s="6"/>
      <c r="H1002" s="6"/>
      <c r="I1002" s="32"/>
      <c r="J1002" s="4"/>
      <c r="M1002" s="5"/>
      <c r="N1002" s="32"/>
      <c r="O1002" s="4"/>
      <c r="Q1002" s="35"/>
      <c r="R1002" s="4"/>
      <c r="S1002" s="3"/>
    </row>
    <row r="1003" spans="6:19" ht="12.75" x14ac:dyDescent="0.2">
      <c r="F1003" s="32"/>
      <c r="G1003" s="6"/>
      <c r="H1003" s="6"/>
      <c r="I1003" s="32"/>
      <c r="J1003" s="4"/>
      <c r="M1003" s="5"/>
      <c r="N1003" s="32"/>
      <c r="O1003" s="4"/>
      <c r="Q1003" s="35"/>
      <c r="R1003" s="4"/>
      <c r="S1003" s="3"/>
    </row>
    <row r="1004" spans="6:19" ht="12.75" x14ac:dyDescent="0.2">
      <c r="F1004" s="32"/>
      <c r="G1004" s="6"/>
      <c r="H1004" s="6"/>
      <c r="I1004" s="32"/>
      <c r="J1004" s="4"/>
      <c r="M1004" s="5"/>
      <c r="N1004" s="32"/>
      <c r="O1004" s="4"/>
      <c r="Q1004" s="35"/>
      <c r="R1004" s="4"/>
      <c r="S1004" s="3"/>
    </row>
    <row r="1005" spans="6:19" ht="12.75" x14ac:dyDescent="0.2">
      <c r="F1005" s="32"/>
      <c r="G1005" s="6"/>
      <c r="H1005" s="6"/>
      <c r="I1005" s="32"/>
      <c r="J1005" s="4"/>
      <c r="M1005" s="5"/>
      <c r="N1005" s="32"/>
      <c r="O1005" s="4"/>
      <c r="Q1005" s="35"/>
      <c r="R1005" s="4"/>
      <c r="S1005" s="3"/>
    </row>
    <row r="1006" spans="6:19" ht="12.75" x14ac:dyDescent="0.2">
      <c r="F1006" s="32"/>
      <c r="G1006" s="6"/>
      <c r="H1006" s="6"/>
      <c r="I1006" s="32"/>
      <c r="J1006" s="4"/>
      <c r="M1006" s="5"/>
      <c r="N1006" s="32"/>
      <c r="O1006" s="4"/>
      <c r="Q1006" s="35"/>
      <c r="R1006" s="4"/>
      <c r="S1006" s="3"/>
    </row>
    <row r="1007" spans="6:19" ht="12.75" x14ac:dyDescent="0.2">
      <c r="F1007" s="32"/>
      <c r="G1007" s="6"/>
      <c r="H1007" s="6"/>
      <c r="I1007" s="32"/>
      <c r="J1007" s="4"/>
      <c r="M1007" s="5"/>
      <c r="N1007" s="32"/>
      <c r="O1007" s="4"/>
      <c r="Q1007" s="35"/>
      <c r="R1007" s="4"/>
      <c r="S1007" s="3"/>
    </row>
    <row r="1008" spans="6:19" ht="12.75" x14ac:dyDescent="0.2">
      <c r="F1008" s="32"/>
      <c r="G1008" s="6"/>
      <c r="H1008" s="6"/>
      <c r="I1008" s="32"/>
      <c r="J1008" s="4"/>
      <c r="M1008" s="5"/>
      <c r="N1008" s="32"/>
      <c r="O1008" s="4"/>
      <c r="Q1008" s="35"/>
      <c r="R1008" s="4"/>
      <c r="S1008" s="3"/>
    </row>
    <row r="1009" spans="6:19" ht="12.75" x14ac:dyDescent="0.2">
      <c r="F1009" s="32"/>
      <c r="G1009" s="6"/>
      <c r="H1009" s="6"/>
      <c r="I1009" s="32"/>
      <c r="J1009" s="4"/>
      <c r="M1009" s="5"/>
      <c r="N1009" s="32"/>
      <c r="O1009" s="4"/>
      <c r="Q1009" s="35"/>
      <c r="R1009" s="4"/>
      <c r="S1009" s="3"/>
    </row>
    <row r="1010" spans="6:19" ht="12.75" x14ac:dyDescent="0.2">
      <c r="F1010" s="32"/>
      <c r="G1010" s="6"/>
      <c r="H1010" s="6"/>
      <c r="I1010" s="32"/>
      <c r="J1010" s="4"/>
      <c r="M1010" s="5"/>
      <c r="N1010" s="32"/>
      <c r="O1010" s="4"/>
      <c r="Q1010" s="35"/>
      <c r="R1010" s="4"/>
      <c r="S1010" s="3"/>
    </row>
    <row r="1011" spans="6:19" ht="12.75" x14ac:dyDescent="0.2">
      <c r="F1011" s="32"/>
      <c r="G1011" s="6"/>
      <c r="H1011" s="6"/>
      <c r="I1011" s="32"/>
      <c r="J1011" s="4"/>
      <c r="M1011" s="5"/>
      <c r="N1011" s="32"/>
      <c r="O1011" s="4"/>
      <c r="Q1011" s="35"/>
      <c r="R1011" s="4"/>
      <c r="S1011" s="3"/>
    </row>
    <row r="1012" spans="6:19" ht="12.75" x14ac:dyDescent="0.2">
      <c r="F1012" s="32"/>
      <c r="G1012" s="6"/>
      <c r="H1012" s="6"/>
      <c r="I1012" s="32"/>
      <c r="J1012" s="4"/>
      <c r="M1012" s="5"/>
      <c r="N1012" s="32"/>
      <c r="O1012" s="4"/>
      <c r="Q1012" s="35"/>
      <c r="R1012" s="4"/>
      <c r="S1012" s="3"/>
    </row>
    <row r="1013" spans="6:19" ht="12.75" x14ac:dyDescent="0.2">
      <c r="F1013" s="32"/>
      <c r="G1013" s="6"/>
      <c r="H1013" s="6"/>
      <c r="I1013" s="32"/>
      <c r="J1013" s="4"/>
      <c r="M1013" s="5"/>
      <c r="N1013" s="32"/>
      <c r="O1013" s="4"/>
      <c r="Q1013" s="35"/>
      <c r="R1013" s="4"/>
      <c r="S1013" s="3"/>
    </row>
    <row r="1014" spans="6:19" ht="12.75" x14ac:dyDescent="0.2">
      <c r="F1014" s="32"/>
      <c r="G1014" s="6"/>
      <c r="H1014" s="6"/>
      <c r="I1014" s="32"/>
      <c r="J1014" s="4"/>
      <c r="M1014" s="5"/>
      <c r="N1014" s="32"/>
      <c r="O1014" s="4"/>
      <c r="Q1014" s="35"/>
      <c r="R1014" s="4"/>
      <c r="S1014" s="3"/>
    </row>
    <row r="1015" spans="6:19" ht="12.75" x14ac:dyDescent="0.2">
      <c r="F1015" s="32"/>
      <c r="G1015" s="6"/>
      <c r="H1015" s="6"/>
      <c r="I1015" s="32"/>
      <c r="J1015" s="4"/>
      <c r="M1015" s="5"/>
      <c r="N1015" s="32"/>
      <c r="O1015" s="4"/>
      <c r="Q1015" s="35"/>
      <c r="R1015" s="4"/>
      <c r="S1015" s="3"/>
    </row>
    <row r="1016" spans="6:19" ht="12.75" x14ac:dyDescent="0.2">
      <c r="F1016" s="32"/>
      <c r="G1016" s="6"/>
      <c r="H1016" s="6"/>
      <c r="I1016" s="32"/>
      <c r="J1016" s="4"/>
      <c r="M1016" s="5"/>
      <c r="N1016" s="32"/>
      <c r="O1016" s="4"/>
      <c r="Q1016" s="35"/>
      <c r="R1016" s="4"/>
      <c r="S1016" s="3"/>
    </row>
    <row r="1017" spans="6:19" ht="12.75" x14ac:dyDescent="0.2">
      <c r="F1017" s="32"/>
      <c r="G1017" s="6"/>
      <c r="H1017" s="6"/>
      <c r="I1017" s="32"/>
      <c r="J1017" s="4"/>
      <c r="M1017" s="5"/>
      <c r="N1017" s="32"/>
      <c r="O1017" s="4"/>
      <c r="Q1017" s="35"/>
      <c r="R1017" s="4"/>
      <c r="S1017" s="3"/>
    </row>
    <row r="1018" spans="6:19" ht="12.75" x14ac:dyDescent="0.2">
      <c r="F1018" s="32"/>
      <c r="G1018" s="6"/>
      <c r="H1018" s="6"/>
      <c r="I1018" s="32"/>
      <c r="J1018" s="4"/>
      <c r="M1018" s="5"/>
      <c r="N1018" s="32"/>
      <c r="O1018" s="4"/>
      <c r="Q1018" s="35"/>
      <c r="R1018" s="4"/>
      <c r="S1018" s="3"/>
    </row>
    <row r="1019" spans="6:19" ht="12.75" x14ac:dyDescent="0.2">
      <c r="F1019" s="32"/>
      <c r="G1019" s="6"/>
      <c r="H1019" s="6"/>
      <c r="I1019" s="32"/>
      <c r="J1019" s="4"/>
      <c r="M1019" s="5"/>
      <c r="N1019" s="32"/>
      <c r="O1019" s="4"/>
      <c r="Q1019" s="35"/>
      <c r="R1019" s="4"/>
      <c r="S1019" s="3"/>
    </row>
    <row r="1020" spans="6:19" ht="12.75" x14ac:dyDescent="0.2">
      <c r="F1020" s="32"/>
      <c r="G1020" s="6"/>
      <c r="H1020" s="6"/>
      <c r="I1020" s="32"/>
      <c r="J1020" s="4"/>
      <c r="M1020" s="5"/>
      <c r="N1020" s="32"/>
      <c r="O1020" s="4"/>
      <c r="Q1020" s="35"/>
      <c r="R1020" s="4"/>
      <c r="S1020" s="3"/>
    </row>
    <row r="1021" spans="6:19" ht="12.75" x14ac:dyDescent="0.2">
      <c r="F1021" s="32"/>
      <c r="G1021" s="6"/>
      <c r="H1021" s="6"/>
      <c r="I1021" s="32"/>
      <c r="J1021" s="4"/>
      <c r="M1021" s="5"/>
      <c r="N1021" s="32"/>
      <c r="O1021" s="4"/>
      <c r="Q1021" s="35"/>
      <c r="R1021" s="4"/>
      <c r="S1021" s="3"/>
    </row>
    <row r="1022" spans="6:19" ht="12.75" x14ac:dyDescent="0.2">
      <c r="F1022" s="32"/>
      <c r="G1022" s="6"/>
      <c r="H1022" s="6"/>
      <c r="I1022" s="32"/>
      <c r="J1022" s="4"/>
      <c r="M1022" s="5"/>
      <c r="N1022" s="32"/>
      <c r="O1022" s="4"/>
      <c r="Q1022" s="35"/>
      <c r="R1022" s="4"/>
      <c r="S1022" s="3"/>
    </row>
    <row r="1023" spans="6:19" ht="12.75" x14ac:dyDescent="0.2">
      <c r="F1023" s="32"/>
      <c r="G1023" s="6"/>
      <c r="H1023" s="6"/>
      <c r="I1023" s="32"/>
      <c r="J1023" s="4"/>
      <c r="M1023" s="5"/>
      <c r="N1023" s="32"/>
      <c r="O1023" s="4"/>
      <c r="Q1023" s="35"/>
      <c r="R1023" s="4"/>
      <c r="S1023" s="3"/>
    </row>
    <row r="1024" spans="6:19" ht="12.75" x14ac:dyDescent="0.2">
      <c r="F1024" s="32"/>
      <c r="G1024" s="6"/>
      <c r="H1024" s="6"/>
      <c r="I1024" s="32"/>
      <c r="J1024" s="4"/>
      <c r="M1024" s="5"/>
      <c r="N1024" s="32"/>
      <c r="O1024" s="4"/>
      <c r="Q1024" s="35"/>
      <c r="R1024" s="4"/>
      <c r="S1024" s="3"/>
    </row>
    <row r="1025" spans="6:19" ht="12.75" x14ac:dyDescent="0.2">
      <c r="F1025" s="32"/>
      <c r="G1025" s="6"/>
      <c r="H1025" s="6"/>
      <c r="I1025" s="32"/>
      <c r="J1025" s="4"/>
      <c r="M1025" s="5"/>
      <c r="N1025" s="32"/>
      <c r="O1025" s="4"/>
      <c r="Q1025" s="35"/>
      <c r="R1025" s="4"/>
      <c r="S1025" s="3"/>
    </row>
    <row r="1026" spans="6:19" ht="12.75" x14ac:dyDescent="0.2">
      <c r="F1026" s="32"/>
      <c r="G1026" s="6"/>
      <c r="H1026" s="6"/>
      <c r="I1026" s="32"/>
      <c r="J1026" s="4"/>
      <c r="M1026" s="5"/>
      <c r="N1026" s="32"/>
      <c r="O1026" s="4"/>
      <c r="Q1026" s="35"/>
      <c r="R1026" s="4"/>
      <c r="S1026" s="3"/>
    </row>
    <row r="1027" spans="6:19" ht="12.75" x14ac:dyDescent="0.2">
      <c r="F1027" s="32"/>
      <c r="G1027" s="6"/>
      <c r="H1027" s="6"/>
      <c r="I1027" s="32"/>
      <c r="J1027" s="4"/>
      <c r="M1027" s="5"/>
      <c r="N1027" s="32"/>
      <c r="O1027" s="4"/>
      <c r="Q1027" s="35"/>
      <c r="R1027" s="4"/>
      <c r="S1027" s="3"/>
    </row>
    <row r="1028" spans="6:19" ht="12.75" x14ac:dyDescent="0.2">
      <c r="F1028" s="32"/>
      <c r="G1028" s="6"/>
      <c r="H1028" s="6"/>
      <c r="I1028" s="32"/>
      <c r="J1028" s="4"/>
      <c r="M1028" s="5"/>
      <c r="N1028" s="32"/>
      <c r="O1028" s="4"/>
      <c r="Q1028" s="35"/>
      <c r="R1028" s="4"/>
      <c r="S1028" s="3"/>
    </row>
    <row r="1029" spans="6:19" ht="12.75" x14ac:dyDescent="0.2">
      <c r="F1029" s="32"/>
      <c r="G1029" s="6"/>
      <c r="H1029" s="6"/>
      <c r="I1029" s="32"/>
      <c r="J1029" s="4"/>
      <c r="M1029" s="5"/>
      <c r="N1029" s="32"/>
      <c r="O1029" s="4"/>
      <c r="Q1029" s="35"/>
      <c r="R1029" s="4"/>
      <c r="S1029" s="3"/>
    </row>
    <row r="1030" spans="6:19" ht="12.75" x14ac:dyDescent="0.2">
      <c r="F1030" s="32"/>
      <c r="G1030" s="6"/>
      <c r="H1030" s="6"/>
      <c r="I1030" s="32"/>
      <c r="J1030" s="4"/>
      <c r="M1030" s="5"/>
      <c r="N1030" s="32"/>
      <c r="O1030" s="4"/>
      <c r="Q1030" s="35"/>
      <c r="R1030" s="4"/>
      <c r="S1030" s="3"/>
    </row>
    <row r="1031" spans="6:19" ht="12.75" x14ac:dyDescent="0.2">
      <c r="F1031" s="32"/>
      <c r="G1031" s="6"/>
      <c r="H1031" s="6"/>
      <c r="I1031" s="32"/>
      <c r="J1031" s="4"/>
      <c r="M1031" s="5"/>
      <c r="N1031" s="32"/>
      <c r="O1031" s="4"/>
      <c r="Q1031" s="35"/>
      <c r="R1031" s="4"/>
      <c r="S1031" s="3"/>
    </row>
    <row r="1032" spans="6:19" ht="12.75" x14ac:dyDescent="0.2">
      <c r="F1032" s="32"/>
      <c r="G1032" s="6"/>
      <c r="H1032" s="6"/>
      <c r="I1032" s="32"/>
      <c r="J1032" s="4"/>
      <c r="M1032" s="5"/>
      <c r="N1032" s="32"/>
      <c r="O1032" s="4"/>
      <c r="Q1032" s="35"/>
      <c r="R1032" s="4"/>
      <c r="S1032" s="3"/>
    </row>
    <row r="1033" spans="6:19" ht="12.75" x14ac:dyDescent="0.2">
      <c r="F1033" s="32"/>
      <c r="G1033" s="6"/>
      <c r="H1033" s="6"/>
      <c r="I1033" s="32"/>
      <c r="J1033" s="4"/>
      <c r="M1033" s="5"/>
      <c r="N1033" s="32"/>
      <c r="O1033" s="4"/>
      <c r="Q1033" s="35"/>
      <c r="R1033" s="4"/>
      <c r="S1033" s="3"/>
    </row>
    <row r="1034" spans="6:19" ht="12.75" x14ac:dyDescent="0.2">
      <c r="F1034" s="32"/>
      <c r="G1034" s="6"/>
      <c r="H1034" s="6"/>
      <c r="I1034" s="32"/>
      <c r="J1034" s="4"/>
      <c r="M1034" s="5"/>
      <c r="N1034" s="32"/>
      <c r="O1034" s="4"/>
      <c r="Q1034" s="35"/>
      <c r="R1034" s="4"/>
      <c r="S1034" s="3"/>
    </row>
    <row r="1035" spans="6:19" ht="12.75" x14ac:dyDescent="0.2">
      <c r="F1035" s="32"/>
      <c r="G1035" s="6"/>
      <c r="H1035" s="6"/>
      <c r="I1035" s="32"/>
      <c r="J1035" s="4"/>
      <c r="M1035" s="5"/>
      <c r="N1035" s="32"/>
      <c r="O1035" s="4"/>
      <c r="Q1035" s="35"/>
      <c r="R1035" s="4"/>
      <c r="S1035" s="3"/>
    </row>
    <row r="1036" spans="6:19" ht="12.75" x14ac:dyDescent="0.2">
      <c r="F1036" s="32"/>
      <c r="G1036" s="6"/>
      <c r="H1036" s="6"/>
      <c r="I1036" s="32"/>
      <c r="J1036" s="4"/>
      <c r="M1036" s="5"/>
      <c r="N1036" s="32"/>
      <c r="O1036" s="4"/>
      <c r="Q1036" s="35"/>
      <c r="R1036" s="4"/>
      <c r="S1036" s="3"/>
    </row>
    <row r="1037" spans="6:19" ht="12.75" x14ac:dyDescent="0.2">
      <c r="F1037" s="32"/>
      <c r="G1037" s="6"/>
      <c r="H1037" s="6"/>
      <c r="I1037" s="32"/>
      <c r="J1037" s="4"/>
      <c r="M1037" s="5"/>
      <c r="N1037" s="32"/>
      <c r="O1037" s="4"/>
      <c r="Q1037" s="35"/>
      <c r="R1037" s="4"/>
      <c r="S1037" s="3"/>
    </row>
    <row r="1038" spans="6:19" ht="12.75" x14ac:dyDescent="0.2">
      <c r="F1038" s="32"/>
      <c r="G1038" s="6"/>
      <c r="H1038" s="6"/>
      <c r="I1038" s="32"/>
      <c r="J1038" s="4"/>
      <c r="M1038" s="5"/>
      <c r="N1038" s="32"/>
      <c r="O1038" s="4"/>
      <c r="Q1038" s="35"/>
      <c r="R1038" s="4"/>
      <c r="S1038" s="3"/>
    </row>
    <row r="1039" spans="6:19" ht="12.75" x14ac:dyDescent="0.2">
      <c r="F1039" s="32"/>
      <c r="G1039" s="6"/>
      <c r="H1039" s="6"/>
      <c r="I1039" s="32"/>
      <c r="J1039" s="4"/>
      <c r="M1039" s="5"/>
      <c r="N1039" s="32"/>
      <c r="O1039" s="4"/>
      <c r="Q1039" s="35"/>
      <c r="R1039" s="4"/>
      <c r="S1039" s="3"/>
    </row>
    <row r="1040" spans="6:19" ht="12.75" x14ac:dyDescent="0.2">
      <c r="F1040" s="32"/>
      <c r="G1040" s="6"/>
      <c r="H1040" s="6"/>
      <c r="I1040" s="32"/>
      <c r="J1040" s="4"/>
      <c r="M1040" s="5"/>
      <c r="N1040" s="32"/>
      <c r="O1040" s="4"/>
      <c r="Q1040" s="35"/>
      <c r="R1040" s="4"/>
      <c r="S1040" s="3"/>
    </row>
    <row r="1041" spans="6:19" ht="12.75" x14ac:dyDescent="0.2">
      <c r="F1041" s="32"/>
      <c r="G1041" s="6"/>
      <c r="H1041" s="6"/>
      <c r="I1041" s="32"/>
      <c r="J1041" s="4"/>
      <c r="M1041" s="5"/>
      <c r="N1041" s="32"/>
      <c r="O1041" s="4"/>
      <c r="Q1041" s="35"/>
      <c r="R1041" s="4"/>
      <c r="S1041" s="3"/>
    </row>
    <row r="1042" spans="6:19" ht="12.75" x14ac:dyDescent="0.2">
      <c r="F1042" s="32"/>
      <c r="G1042" s="6"/>
      <c r="H1042" s="6"/>
      <c r="I1042" s="32"/>
      <c r="J1042" s="4"/>
      <c r="M1042" s="5"/>
      <c r="N1042" s="32"/>
      <c r="O1042" s="4"/>
      <c r="Q1042" s="35"/>
      <c r="R1042" s="4"/>
      <c r="S1042" s="3"/>
    </row>
    <row r="1043" spans="6:19" ht="12.75" x14ac:dyDescent="0.2">
      <c r="F1043" s="32"/>
      <c r="G1043" s="6"/>
      <c r="H1043" s="6"/>
      <c r="I1043" s="32"/>
      <c r="J1043" s="4"/>
      <c r="M1043" s="5"/>
      <c r="N1043" s="32"/>
      <c r="O1043" s="4"/>
      <c r="Q1043" s="35"/>
      <c r="R1043" s="4"/>
      <c r="S1043" s="3"/>
    </row>
    <row r="1044" spans="6:19" ht="12.75" x14ac:dyDescent="0.2">
      <c r="F1044" s="32"/>
      <c r="G1044" s="6"/>
      <c r="H1044" s="6"/>
      <c r="I1044" s="32"/>
      <c r="J1044" s="4"/>
      <c r="M1044" s="5"/>
      <c r="N1044" s="32"/>
      <c r="O1044" s="4"/>
      <c r="Q1044" s="35"/>
      <c r="R1044" s="4"/>
      <c r="S1044" s="3"/>
    </row>
    <row r="1045" spans="6:19" ht="12.75" x14ac:dyDescent="0.2">
      <c r="F1045" s="32"/>
      <c r="G1045" s="6"/>
      <c r="H1045" s="6"/>
      <c r="I1045" s="32"/>
      <c r="J1045" s="4"/>
      <c r="M1045" s="5"/>
      <c r="N1045" s="32"/>
      <c r="O1045" s="4"/>
      <c r="Q1045" s="35"/>
      <c r="R1045" s="4"/>
      <c r="S1045" s="3"/>
    </row>
    <row r="1046" spans="6:19" ht="12.75" x14ac:dyDescent="0.2">
      <c r="F1046" s="32"/>
      <c r="G1046" s="6"/>
      <c r="H1046" s="6"/>
      <c r="I1046" s="32"/>
      <c r="J1046" s="4"/>
      <c r="M1046" s="5"/>
      <c r="N1046" s="32"/>
      <c r="O1046" s="4"/>
      <c r="Q1046" s="35"/>
      <c r="R1046" s="4"/>
      <c r="S1046" s="3"/>
    </row>
    <row r="1047" spans="6:19" ht="12.75" x14ac:dyDescent="0.2">
      <c r="F1047" s="32"/>
      <c r="G1047" s="6"/>
      <c r="H1047" s="6"/>
      <c r="I1047" s="32"/>
      <c r="J1047" s="4"/>
      <c r="M1047" s="5"/>
      <c r="N1047" s="32"/>
      <c r="O1047" s="4"/>
      <c r="Q1047" s="35"/>
      <c r="R1047" s="4"/>
      <c r="S1047" s="3"/>
    </row>
    <row r="1048" spans="6:19" ht="12.75" x14ac:dyDescent="0.2">
      <c r="F1048" s="32"/>
      <c r="G1048" s="6"/>
      <c r="H1048" s="6"/>
      <c r="I1048" s="32"/>
      <c r="J1048" s="4"/>
      <c r="M1048" s="5"/>
      <c r="N1048" s="32"/>
      <c r="O1048" s="4"/>
      <c r="Q1048" s="35"/>
      <c r="R1048" s="4"/>
      <c r="S1048" s="3"/>
    </row>
    <row r="1049" spans="6:19" ht="12.75" x14ac:dyDescent="0.2">
      <c r="F1049" s="32"/>
      <c r="G1049" s="6"/>
      <c r="H1049" s="6"/>
      <c r="I1049" s="32"/>
      <c r="J1049" s="4"/>
      <c r="M1049" s="5"/>
      <c r="N1049" s="32"/>
      <c r="O1049" s="4"/>
      <c r="Q1049" s="35"/>
      <c r="R1049" s="4"/>
      <c r="S1049" s="3"/>
    </row>
    <row r="1050" spans="6:19" ht="12.75" x14ac:dyDescent="0.2">
      <c r="F1050" s="32"/>
      <c r="G1050" s="6"/>
      <c r="H1050" s="6"/>
      <c r="I1050" s="32"/>
      <c r="J1050" s="4"/>
      <c r="M1050" s="5"/>
      <c r="N1050" s="32"/>
      <c r="O1050" s="4"/>
      <c r="Q1050" s="35"/>
      <c r="R1050" s="4"/>
      <c r="S1050" s="3"/>
    </row>
    <row r="1051" spans="6:19" ht="12.75" x14ac:dyDescent="0.2">
      <c r="F1051" s="32"/>
      <c r="G1051" s="6"/>
      <c r="H1051" s="6"/>
      <c r="I1051" s="32"/>
      <c r="J1051" s="4"/>
      <c r="M1051" s="5"/>
      <c r="N1051" s="32"/>
      <c r="O1051" s="4"/>
      <c r="Q1051" s="35"/>
      <c r="R1051" s="4"/>
      <c r="S1051" s="3"/>
    </row>
    <row r="1052" spans="6:19" ht="12.75" x14ac:dyDescent="0.2">
      <c r="F1052" s="32"/>
      <c r="G1052" s="6"/>
      <c r="H1052" s="6"/>
      <c r="I1052" s="32"/>
      <c r="J1052" s="4"/>
      <c r="M1052" s="5"/>
      <c r="N1052" s="32"/>
      <c r="O1052" s="4"/>
      <c r="Q1052" s="35"/>
      <c r="R1052" s="4"/>
      <c r="S1052" s="3"/>
    </row>
    <row r="1053" spans="6:19" ht="12.75" x14ac:dyDescent="0.2">
      <c r="F1053" s="32"/>
      <c r="G1053" s="6"/>
      <c r="H1053" s="6"/>
      <c r="I1053" s="32"/>
      <c r="J1053" s="4"/>
      <c r="M1053" s="5"/>
      <c r="N1053" s="32"/>
      <c r="O1053" s="4"/>
      <c r="Q1053" s="35"/>
      <c r="R1053" s="4"/>
      <c r="S1053" s="3"/>
    </row>
    <row r="1054" spans="6:19" ht="12.75" x14ac:dyDescent="0.2">
      <c r="F1054" s="32"/>
      <c r="G1054" s="6"/>
      <c r="H1054" s="6"/>
      <c r="I1054" s="32"/>
      <c r="J1054" s="4"/>
      <c r="M1054" s="5"/>
      <c r="N1054" s="32"/>
      <c r="O1054" s="4"/>
      <c r="Q1054" s="35"/>
      <c r="R1054" s="4"/>
      <c r="S1054" s="3"/>
    </row>
    <row r="1055" spans="6:19" ht="12.75" x14ac:dyDescent="0.2">
      <c r="F1055" s="32"/>
      <c r="G1055" s="6"/>
      <c r="H1055" s="6"/>
      <c r="I1055" s="32"/>
      <c r="J1055" s="4"/>
      <c r="M1055" s="5"/>
      <c r="N1055" s="32"/>
      <c r="O1055" s="4"/>
      <c r="Q1055" s="35"/>
      <c r="R1055" s="4"/>
      <c r="S1055" s="3"/>
    </row>
    <row r="1056" spans="6:19" ht="12.75" x14ac:dyDescent="0.2">
      <c r="F1056" s="32"/>
      <c r="G1056" s="6"/>
      <c r="H1056" s="6"/>
      <c r="I1056" s="32"/>
      <c r="J1056" s="4"/>
      <c r="M1056" s="5"/>
      <c r="N1056" s="32"/>
      <c r="O1056" s="4"/>
      <c r="Q1056" s="35"/>
      <c r="R1056" s="4"/>
      <c r="S1056" s="3"/>
    </row>
    <row r="1057" spans="6:19" ht="12.75" x14ac:dyDescent="0.2">
      <c r="F1057" s="32"/>
      <c r="G1057" s="6"/>
      <c r="H1057" s="6"/>
      <c r="I1057" s="32"/>
      <c r="J1057" s="4"/>
      <c r="M1057" s="5"/>
      <c r="N1057" s="32"/>
      <c r="O1057" s="4"/>
      <c r="Q1057" s="35"/>
      <c r="R1057" s="4"/>
      <c r="S1057" s="3"/>
    </row>
    <row r="1058" spans="6:19" ht="12.75" x14ac:dyDescent="0.2">
      <c r="F1058" s="32"/>
      <c r="G1058" s="6"/>
      <c r="H1058" s="6"/>
      <c r="I1058" s="32"/>
      <c r="J1058" s="4"/>
      <c r="M1058" s="5"/>
      <c r="N1058" s="32"/>
      <c r="O1058" s="4"/>
      <c r="Q1058" s="35"/>
      <c r="R1058" s="4"/>
      <c r="S1058" s="3"/>
    </row>
    <row r="1059" spans="6:19" ht="12.75" x14ac:dyDescent="0.2">
      <c r="F1059" s="32"/>
      <c r="G1059" s="6"/>
      <c r="H1059" s="6"/>
      <c r="I1059" s="32"/>
      <c r="J1059" s="4"/>
      <c r="M1059" s="5"/>
      <c r="N1059" s="32"/>
      <c r="O1059" s="4"/>
      <c r="Q1059" s="35"/>
      <c r="R1059" s="4"/>
      <c r="S1059" s="3"/>
    </row>
    <row r="1060" spans="6:19" ht="12.75" x14ac:dyDescent="0.2">
      <c r="F1060" s="32"/>
      <c r="G1060" s="6"/>
      <c r="H1060" s="6"/>
      <c r="I1060" s="32"/>
      <c r="J1060" s="4"/>
      <c r="M1060" s="5"/>
      <c r="N1060" s="32"/>
      <c r="O1060" s="4"/>
      <c r="Q1060" s="35"/>
      <c r="R1060" s="4"/>
      <c r="S1060" s="3"/>
    </row>
    <row r="1061" spans="6:19" ht="12.75" x14ac:dyDescent="0.2">
      <c r="F1061" s="32"/>
      <c r="G1061" s="6"/>
      <c r="H1061" s="6"/>
      <c r="I1061" s="32"/>
      <c r="J1061" s="4"/>
      <c r="M1061" s="5"/>
      <c r="N1061" s="32"/>
      <c r="O1061" s="4"/>
      <c r="Q1061" s="35"/>
      <c r="R1061" s="4"/>
      <c r="S1061" s="3"/>
    </row>
    <row r="1062" spans="6:19" ht="12.75" x14ac:dyDescent="0.2">
      <c r="F1062" s="32"/>
      <c r="G1062" s="6"/>
      <c r="H1062" s="6"/>
      <c r="I1062" s="32"/>
      <c r="J1062" s="4"/>
      <c r="M1062" s="5"/>
      <c r="N1062" s="32"/>
      <c r="O1062" s="4"/>
      <c r="Q1062" s="35"/>
      <c r="R1062" s="4"/>
      <c r="S1062" s="3"/>
    </row>
    <row r="1063" spans="6:19" ht="12.75" x14ac:dyDescent="0.2">
      <c r="F1063" s="32"/>
      <c r="G1063" s="6"/>
      <c r="H1063" s="6"/>
      <c r="I1063" s="32"/>
      <c r="J1063" s="4"/>
      <c r="M1063" s="5"/>
      <c r="N1063" s="32"/>
      <c r="O1063" s="4"/>
      <c r="Q1063" s="35"/>
      <c r="R1063" s="4"/>
      <c r="S1063" s="3"/>
    </row>
    <row r="1064" spans="6:19" ht="12.75" x14ac:dyDescent="0.2">
      <c r="F1064" s="32"/>
      <c r="G1064" s="6"/>
      <c r="H1064" s="6"/>
      <c r="I1064" s="32"/>
      <c r="J1064" s="4"/>
      <c r="M1064" s="5"/>
      <c r="N1064" s="32"/>
      <c r="O1064" s="4"/>
      <c r="Q1064" s="35"/>
      <c r="R1064" s="4"/>
      <c r="S1064" s="3"/>
    </row>
    <row r="1065" spans="6:19" ht="12.75" x14ac:dyDescent="0.2">
      <c r="F1065" s="32"/>
      <c r="G1065" s="6"/>
      <c r="H1065" s="6"/>
      <c r="I1065" s="32"/>
      <c r="J1065" s="4"/>
      <c r="M1065" s="5"/>
      <c r="N1065" s="32"/>
      <c r="O1065" s="4"/>
      <c r="Q1065" s="35"/>
      <c r="R1065" s="4"/>
      <c r="S1065" s="3"/>
    </row>
    <row r="1066" spans="6:19" ht="12.75" x14ac:dyDescent="0.2">
      <c r="F1066" s="32"/>
      <c r="G1066" s="6"/>
      <c r="H1066" s="6"/>
      <c r="I1066" s="32"/>
      <c r="J1066" s="4"/>
      <c r="M1066" s="5"/>
      <c r="N1066" s="32"/>
      <c r="O1066" s="4"/>
      <c r="Q1066" s="35"/>
      <c r="R1066" s="4"/>
      <c r="S1066" s="3"/>
    </row>
    <row r="1067" spans="6:19" ht="12.75" x14ac:dyDescent="0.2">
      <c r="F1067" s="32"/>
      <c r="G1067" s="6"/>
      <c r="H1067" s="6"/>
      <c r="I1067" s="32"/>
      <c r="J1067" s="4"/>
      <c r="M1067" s="5"/>
      <c r="N1067" s="32"/>
      <c r="O1067" s="4"/>
      <c r="Q1067" s="35"/>
      <c r="R1067" s="4"/>
      <c r="S1067" s="3"/>
    </row>
    <row r="1068" spans="6:19" ht="12.75" x14ac:dyDescent="0.2">
      <c r="F1068" s="32"/>
      <c r="G1068" s="6"/>
      <c r="H1068" s="6"/>
      <c r="I1068" s="32"/>
      <c r="J1068" s="4"/>
      <c r="M1068" s="5"/>
      <c r="N1068" s="32"/>
      <c r="O1068" s="4"/>
      <c r="Q1068" s="35"/>
      <c r="R1068" s="4"/>
      <c r="S1068" s="3"/>
    </row>
    <row r="1069" spans="6:19" ht="12.75" x14ac:dyDescent="0.2">
      <c r="F1069" s="32"/>
      <c r="G1069" s="6"/>
      <c r="H1069" s="6"/>
      <c r="I1069" s="32"/>
      <c r="J1069" s="4"/>
      <c r="M1069" s="5"/>
      <c r="N1069" s="32"/>
      <c r="O1069" s="4"/>
      <c r="Q1069" s="35"/>
      <c r="R1069" s="4"/>
      <c r="S1069" s="3"/>
    </row>
    <row r="1070" spans="6:19" ht="12.75" x14ac:dyDescent="0.2">
      <c r="F1070" s="32"/>
      <c r="G1070" s="6"/>
      <c r="H1070" s="6"/>
      <c r="I1070" s="32"/>
      <c r="J1070" s="4"/>
      <c r="M1070" s="5"/>
      <c r="N1070" s="32"/>
      <c r="O1070" s="4"/>
      <c r="Q1070" s="35"/>
      <c r="R1070" s="4"/>
      <c r="S1070" s="3"/>
    </row>
    <row r="1071" spans="6:19" ht="12.75" x14ac:dyDescent="0.2">
      <c r="F1071" s="32"/>
      <c r="G1071" s="6"/>
      <c r="H1071" s="6"/>
      <c r="I1071" s="32"/>
      <c r="J1071" s="4"/>
      <c r="M1071" s="5"/>
      <c r="N1071" s="32"/>
      <c r="O1071" s="4"/>
      <c r="Q1071" s="35"/>
      <c r="R1071" s="4"/>
      <c r="S1071" s="3"/>
    </row>
    <row r="1072" spans="6:19" ht="12.75" x14ac:dyDescent="0.2">
      <c r="F1072" s="32"/>
      <c r="G1072" s="6"/>
      <c r="H1072" s="6"/>
      <c r="I1072" s="32"/>
      <c r="J1072" s="4"/>
      <c r="M1072" s="5"/>
      <c r="N1072" s="32"/>
      <c r="O1072" s="4"/>
      <c r="Q1072" s="35"/>
      <c r="R1072" s="4"/>
      <c r="S1072" s="3"/>
    </row>
    <row r="1073" spans="6:19" ht="12.75" x14ac:dyDescent="0.2">
      <c r="F1073" s="32"/>
      <c r="G1073" s="6"/>
      <c r="H1073" s="6"/>
      <c r="I1073" s="32"/>
      <c r="J1073" s="4"/>
      <c r="M1073" s="5"/>
      <c r="N1073" s="32"/>
      <c r="O1073" s="4"/>
      <c r="Q1073" s="35"/>
      <c r="R1073" s="4"/>
      <c r="S1073" s="3"/>
    </row>
    <row r="1074" spans="6:19" ht="12.75" x14ac:dyDescent="0.2">
      <c r="F1074" s="32"/>
      <c r="G1074" s="6"/>
      <c r="H1074" s="6"/>
      <c r="I1074" s="32"/>
      <c r="J1074" s="4"/>
      <c r="M1074" s="5"/>
      <c r="N1074" s="32"/>
      <c r="O1074" s="4"/>
      <c r="Q1074" s="35"/>
      <c r="R1074" s="4"/>
      <c r="S1074" s="3"/>
    </row>
    <row r="1075" spans="6:19" ht="12.75" x14ac:dyDescent="0.2">
      <c r="F1075" s="32"/>
      <c r="G1075" s="6"/>
      <c r="H1075" s="6"/>
      <c r="I1075" s="32"/>
      <c r="J1075" s="4"/>
      <c r="M1075" s="5"/>
      <c r="N1075" s="32"/>
      <c r="O1075" s="4"/>
      <c r="Q1075" s="35"/>
      <c r="R1075" s="4"/>
      <c r="S1075" s="3"/>
    </row>
    <row r="1076" spans="6:19" ht="12.75" x14ac:dyDescent="0.2">
      <c r="F1076" s="32"/>
      <c r="G1076" s="6"/>
      <c r="H1076" s="6"/>
      <c r="I1076" s="32"/>
      <c r="J1076" s="4"/>
      <c r="M1076" s="5"/>
      <c r="N1076" s="32"/>
      <c r="O1076" s="4"/>
      <c r="Q1076" s="35"/>
      <c r="R1076" s="4"/>
      <c r="S1076" s="3"/>
    </row>
    <row r="1077" spans="6:19" ht="12.75" x14ac:dyDescent="0.2">
      <c r="F1077" s="32"/>
      <c r="G1077" s="6"/>
      <c r="H1077" s="6"/>
      <c r="I1077" s="32"/>
      <c r="J1077" s="4"/>
      <c r="M1077" s="5"/>
      <c r="N1077" s="32"/>
      <c r="O1077" s="4"/>
      <c r="Q1077" s="35"/>
      <c r="R1077" s="4"/>
      <c r="S1077" s="3"/>
    </row>
    <row r="1078" spans="6:19" ht="12.75" x14ac:dyDescent="0.2">
      <c r="F1078" s="32"/>
      <c r="G1078" s="6"/>
      <c r="H1078" s="6"/>
      <c r="I1078" s="32"/>
      <c r="J1078" s="4"/>
      <c r="M1078" s="5"/>
      <c r="N1078" s="32"/>
      <c r="O1078" s="4"/>
      <c r="Q1078" s="35"/>
      <c r="R1078" s="4"/>
      <c r="S1078" s="3"/>
    </row>
    <row r="1079" spans="6:19" ht="12.75" x14ac:dyDescent="0.2">
      <c r="F1079" s="32"/>
      <c r="G1079" s="6"/>
      <c r="H1079" s="6"/>
      <c r="I1079" s="32"/>
      <c r="J1079" s="4"/>
      <c r="M1079" s="5"/>
      <c r="N1079" s="32"/>
      <c r="O1079" s="4"/>
      <c r="Q1079" s="35"/>
      <c r="R1079" s="4"/>
      <c r="S1079" s="3"/>
    </row>
    <row r="1080" spans="6:19" ht="12.75" x14ac:dyDescent="0.2">
      <c r="F1080" s="32"/>
      <c r="G1080" s="6"/>
      <c r="H1080" s="6"/>
      <c r="I1080" s="32"/>
      <c r="J1080" s="4"/>
      <c r="M1080" s="5"/>
      <c r="N1080" s="32"/>
      <c r="O1080" s="4"/>
      <c r="Q1080" s="35"/>
      <c r="R1080" s="4"/>
      <c r="S1080" s="3"/>
    </row>
    <row r="1081" spans="6:19" ht="12.75" x14ac:dyDescent="0.2">
      <c r="F1081" s="32"/>
      <c r="G1081" s="6"/>
      <c r="H1081" s="6"/>
      <c r="I1081" s="32"/>
      <c r="J1081" s="4"/>
      <c r="M1081" s="5"/>
      <c r="N1081" s="32"/>
      <c r="O1081" s="4"/>
      <c r="Q1081" s="35"/>
      <c r="R1081" s="4"/>
      <c r="S1081" s="3"/>
    </row>
    <row r="1082" spans="6:19" ht="12.75" x14ac:dyDescent="0.2">
      <c r="F1082" s="32"/>
      <c r="G1082" s="6"/>
      <c r="H1082" s="6"/>
      <c r="I1082" s="32"/>
      <c r="J1082" s="4"/>
      <c r="M1082" s="5"/>
      <c r="N1082" s="32"/>
      <c r="O1082" s="4"/>
      <c r="Q1082" s="35"/>
      <c r="R1082" s="4"/>
      <c r="S1082" s="3"/>
    </row>
  </sheetData>
  <mergeCells count="95">
    <mergeCell ref="A21:A23"/>
    <mergeCell ref="A24:A26"/>
    <mergeCell ref="A27:A29"/>
    <mergeCell ref="R1:W1"/>
    <mergeCell ref="A33:A35"/>
    <mergeCell ref="B27:B29"/>
    <mergeCell ref="B30:B32"/>
    <mergeCell ref="A18:A20"/>
    <mergeCell ref="B24:B26"/>
    <mergeCell ref="Q1:Q2"/>
    <mergeCell ref="A3:A5"/>
    <mergeCell ref="B3:B5"/>
    <mergeCell ref="D1:E1"/>
    <mergeCell ref="F1:F2"/>
    <mergeCell ref="G1:H1"/>
    <mergeCell ref="I1:I2"/>
    <mergeCell ref="X1:X2"/>
    <mergeCell ref="B33:B35"/>
    <mergeCell ref="A54:A56"/>
    <mergeCell ref="A57:A59"/>
    <mergeCell ref="A60:A62"/>
    <mergeCell ref="A9:A11"/>
    <mergeCell ref="B9:B11"/>
    <mergeCell ref="B12:B14"/>
    <mergeCell ref="A12:A14"/>
    <mergeCell ref="A15:A17"/>
    <mergeCell ref="A30:A32"/>
    <mergeCell ref="B15:B17"/>
    <mergeCell ref="B18:B20"/>
    <mergeCell ref="B21:B23"/>
    <mergeCell ref="A36:A38"/>
    <mergeCell ref="A39:A41"/>
    <mergeCell ref="J1:M1"/>
    <mergeCell ref="N1:N2"/>
    <mergeCell ref="A6:A8"/>
    <mergeCell ref="B6:B8"/>
    <mergeCell ref="A1:A2"/>
    <mergeCell ref="B1:B2"/>
    <mergeCell ref="C1:C2"/>
    <mergeCell ref="O1:P1"/>
    <mergeCell ref="B123:B125"/>
    <mergeCell ref="B93:B95"/>
    <mergeCell ref="B96:B98"/>
    <mergeCell ref="B99:B101"/>
    <mergeCell ref="B102:B104"/>
    <mergeCell ref="B105:B107"/>
    <mergeCell ref="B108:B110"/>
    <mergeCell ref="B111:B113"/>
    <mergeCell ref="B90:B92"/>
    <mergeCell ref="B114:B116"/>
    <mergeCell ref="B117:B119"/>
    <mergeCell ref="B120:B122"/>
    <mergeCell ref="B75:B77"/>
    <mergeCell ref="B78:B80"/>
    <mergeCell ref="B81:B83"/>
    <mergeCell ref="A123:A125"/>
    <mergeCell ref="A90:A92"/>
    <mergeCell ref="A93:A95"/>
    <mergeCell ref="A96:A98"/>
    <mergeCell ref="A99:A101"/>
    <mergeCell ref="A102:A104"/>
    <mergeCell ref="A105:A107"/>
    <mergeCell ref="A108:A110"/>
    <mergeCell ref="A111:A113"/>
    <mergeCell ref="A114:A116"/>
    <mergeCell ref="A117:A119"/>
    <mergeCell ref="A120:A122"/>
    <mergeCell ref="B84:B86"/>
    <mergeCell ref="B87:B89"/>
    <mergeCell ref="A75:A77"/>
    <mergeCell ref="A78:A80"/>
    <mergeCell ref="A81:A83"/>
    <mergeCell ref="A84:A86"/>
    <mergeCell ref="A87:A89"/>
    <mergeCell ref="A66:A68"/>
    <mergeCell ref="B66:B68"/>
    <mergeCell ref="B69:B71"/>
    <mergeCell ref="A69:A71"/>
    <mergeCell ref="A72:A74"/>
    <mergeCell ref="B72:B74"/>
    <mergeCell ref="A63:A65"/>
    <mergeCell ref="B63:B65"/>
    <mergeCell ref="B36:B38"/>
    <mergeCell ref="B39:B41"/>
    <mergeCell ref="B42:B44"/>
    <mergeCell ref="B45:B47"/>
    <mergeCell ref="B48:B50"/>
    <mergeCell ref="A51:A53"/>
    <mergeCell ref="B51:B53"/>
    <mergeCell ref="B54:B56"/>
    <mergeCell ref="B57:B59"/>
    <mergeCell ref="B60:B62"/>
    <mergeCell ref="A42:A44"/>
    <mergeCell ref="A45:A47"/>
    <mergeCell ref="A48:A50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E11"/>
  <sheetViews>
    <sheetView topLeftCell="A2" workbookViewId="0">
      <selection activeCell="E18" sqref="E18"/>
    </sheetView>
  </sheetViews>
  <sheetFormatPr defaultRowHeight="12.75" x14ac:dyDescent="0.2"/>
  <cols>
    <col min="3" max="3" width="23.7109375" bestFit="1" customWidth="1"/>
    <col min="4" max="4" width="18.7109375" bestFit="1" customWidth="1"/>
    <col min="5" max="5" width="70.5703125" bestFit="1" customWidth="1"/>
  </cols>
  <sheetData>
    <row r="3" spans="2:5" x14ac:dyDescent="0.2">
      <c r="B3" s="63" t="s">
        <v>69</v>
      </c>
      <c r="C3" s="64"/>
      <c r="D3" s="36" t="s">
        <v>75</v>
      </c>
      <c r="E3" s="44" t="s">
        <v>80</v>
      </c>
    </row>
    <row r="4" spans="2:5" x14ac:dyDescent="0.2">
      <c r="B4" s="39" t="s">
        <v>62</v>
      </c>
      <c r="C4" s="40" t="s">
        <v>70</v>
      </c>
      <c r="D4" s="37" t="s">
        <v>76</v>
      </c>
      <c r="E4" s="45" t="s">
        <v>81</v>
      </c>
    </row>
    <row r="5" spans="2:5" x14ac:dyDescent="0.2">
      <c r="B5" s="39" t="s">
        <v>60</v>
      </c>
      <c r="C5" s="40" t="s">
        <v>71</v>
      </c>
      <c r="D5" s="37" t="s">
        <v>71</v>
      </c>
      <c r="E5" s="45" t="s">
        <v>82</v>
      </c>
    </row>
    <row r="6" spans="2:5" x14ac:dyDescent="0.2">
      <c r="B6" s="39" t="s">
        <v>59</v>
      </c>
      <c r="C6" s="41" t="s">
        <v>72</v>
      </c>
      <c r="D6" s="37" t="s">
        <v>77</v>
      </c>
      <c r="E6" s="45" t="s">
        <v>83</v>
      </c>
    </row>
    <row r="7" spans="2:5" x14ac:dyDescent="0.2">
      <c r="B7" s="39" t="s">
        <v>57</v>
      </c>
      <c r="C7" s="41" t="s">
        <v>73</v>
      </c>
      <c r="D7" s="37" t="s">
        <v>78</v>
      </c>
      <c r="E7" s="45" t="s">
        <v>84</v>
      </c>
    </row>
    <row r="8" spans="2:5" x14ac:dyDescent="0.2">
      <c r="B8" s="42" t="s">
        <v>55</v>
      </c>
      <c r="C8" s="43" t="s">
        <v>74</v>
      </c>
      <c r="D8" s="38" t="s">
        <v>79</v>
      </c>
      <c r="E8" s="46" t="s">
        <v>85</v>
      </c>
    </row>
    <row r="11" spans="2:5" x14ac:dyDescent="0.2">
      <c r="C11" s="47" t="s">
        <v>87</v>
      </c>
      <c r="D11" s="48" t="s">
        <v>86</v>
      </c>
    </row>
  </sheetData>
  <mergeCells count="1">
    <mergeCell ref="B3:C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PERHITUNGAN</vt:lpstr>
      <vt:lpstr>KETERANGAN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Windows 10</cp:lastModifiedBy>
  <dcterms:created xsi:type="dcterms:W3CDTF">2025-05-13T22:52:55Z</dcterms:created>
  <dcterms:modified xsi:type="dcterms:W3CDTF">2025-05-15T11:40:47Z</dcterms:modified>
</cp:coreProperties>
</file>